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bacen-my.sharepoint.com/personal/sergio_martins_bcb_gov_br/Documents/Processamento LICITAÇÃO 2025/Arquivos de Apoio/"/>
    </mc:Choice>
  </mc:AlternateContent>
  <xr:revisionPtr revIDLastSave="170" documentId="8_{8BE9E4D6-E42D-4DE6-8CF4-93C77844214D}" xr6:coauthVersionLast="47" xr6:coauthVersionMax="47" xr10:uidLastSave="{50BFEAB6-E2CD-45C2-8AF2-EB7BF2E40E02}"/>
  <bookViews>
    <workbookView xWindow="28680" yWindow="-120" windowWidth="29040" windowHeight="15720" tabRatio="715" firstSheet="2" activeTab="2" xr2:uid="{00000000-000D-0000-FFFF-FFFF00000000}"/>
  </bookViews>
  <sheets>
    <sheet name="Price Formation" sheetId="4" state="hidden" r:id="rId1"/>
    <sheet name="Monthly Projection" sheetId="3" state="hidden" r:id="rId2"/>
    <sheet name="Formação Preços" sheetId="13" r:id="rId3"/>
    <sheet name="Projeção Mensal" sheetId="14" r:id="rId4"/>
  </sheets>
  <definedNames>
    <definedName name="_xlnm.Print_Area" localSheetId="2">'Formação Preços'!$A$1:$I$185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5" i="13" l="1"/>
  <c r="F184" i="13"/>
  <c r="G165" i="13"/>
  <c r="G170" i="13" s="1"/>
  <c r="G173" i="13" s="1"/>
  <c r="G175" i="13" s="1"/>
  <c r="G177" i="13" s="1"/>
  <c r="G166" i="13"/>
  <c r="G168" i="13"/>
  <c r="G169" i="13"/>
  <c r="G171" i="13"/>
  <c r="G172" i="13"/>
  <c r="G174" i="13"/>
  <c r="G104" i="13"/>
  <c r="G105" i="13"/>
  <c r="G106" i="13"/>
  <c r="G107" i="13"/>
  <c r="F107" i="13"/>
  <c r="F106" i="13"/>
  <c r="F105" i="13"/>
  <c r="F104" i="13"/>
  <c r="G113" i="13"/>
  <c r="G114" i="13"/>
  <c r="G115" i="13"/>
  <c r="G116" i="13"/>
  <c r="G117" i="13"/>
  <c r="G118" i="13"/>
  <c r="G120" i="13" s="1"/>
  <c r="F118" i="13"/>
  <c r="F117" i="13"/>
  <c r="F115" i="13"/>
  <c r="F114" i="13"/>
  <c r="F113" i="13"/>
  <c r="G100" i="13"/>
  <c r="G102" i="13" s="1"/>
  <c r="G101" i="13"/>
  <c r="G89" i="13"/>
  <c r="G90" i="13"/>
  <c r="G95" i="13" s="1"/>
  <c r="G91" i="13"/>
  <c r="G92" i="13"/>
  <c r="G93" i="13"/>
  <c r="G77" i="13"/>
  <c r="G78" i="13"/>
  <c r="G79" i="13"/>
  <c r="G80" i="13"/>
  <c r="G81" i="13"/>
  <c r="G82" i="13"/>
  <c r="G83" i="13"/>
  <c r="G84" i="13"/>
  <c r="G85" i="13" s="1"/>
  <c r="F84" i="13"/>
  <c r="F82" i="13"/>
  <c r="F81" i="13"/>
  <c r="F80" i="13"/>
  <c r="F79" i="13"/>
  <c r="F78" i="13"/>
  <c r="F77" i="13"/>
  <c r="G67" i="13"/>
  <c r="G73" i="13" s="1"/>
  <c r="G68" i="13"/>
  <c r="G69" i="13"/>
  <c r="G70" i="13"/>
  <c r="G71" i="13"/>
  <c r="G72" i="13"/>
  <c r="F72" i="13"/>
  <c r="F71" i="13"/>
  <c r="F70" i="13"/>
  <c r="F69" i="13"/>
  <c r="F68" i="13"/>
  <c r="F67" i="13"/>
  <c r="G53" i="13"/>
  <c r="G55" i="13" s="1"/>
  <c r="G57" i="13" s="1"/>
  <c r="G54" i="13"/>
  <c r="G56" i="13"/>
  <c r="F56" i="13"/>
  <c r="F54" i="13"/>
  <c r="F53" i="13"/>
  <c r="G48" i="13"/>
  <c r="G47" i="13"/>
  <c r="G46" i="13"/>
  <c r="G45" i="13"/>
  <c r="G44" i="13"/>
  <c r="G43" i="13"/>
  <c r="G42" i="13"/>
  <c r="G41" i="13"/>
  <c r="F41" i="13"/>
  <c r="G34" i="13"/>
  <c r="G21" i="13"/>
  <c r="G17" i="13"/>
  <c r="G11" i="13"/>
  <c r="G49" i="13" l="1"/>
  <c r="G18" i="13"/>
  <c r="G25" i="13" s="1"/>
  <c r="G108" i="13" l="1"/>
  <c r="G109" i="13" s="1"/>
  <c r="E44" i="14" l="1"/>
  <c r="E43" i="14"/>
  <c r="E42" i="14"/>
  <c r="E41" i="14"/>
  <c r="E40" i="14"/>
  <c r="E39" i="14"/>
  <c r="E34" i="14"/>
  <c r="E33" i="14"/>
  <c r="E32" i="14"/>
  <c r="E31" i="14"/>
  <c r="E30" i="14"/>
  <c r="E29" i="14"/>
  <c r="E28" i="14"/>
  <c r="E23" i="14"/>
  <c r="E22" i="14"/>
  <c r="E21" i="14"/>
  <c r="E20" i="14"/>
  <c r="E19" i="14"/>
  <c r="E18" i="14"/>
  <c r="E17" i="14"/>
  <c r="E45" i="14" l="1"/>
  <c r="D53" i="14" l="1"/>
  <c r="D52" i="14"/>
  <c r="C52" i="14"/>
  <c r="E52" i="14" s="1"/>
  <c r="C53" i="14"/>
  <c r="D51" i="14"/>
  <c r="C51" i="14"/>
  <c r="E51" i="14" s="1"/>
  <c r="D50" i="14"/>
  <c r="E11" i="14"/>
  <c r="E10" i="14"/>
  <c r="E9" i="14"/>
  <c r="E12" i="14" s="1"/>
  <c r="E8" i="14"/>
  <c r="E7" i="14"/>
  <c r="E6" i="14"/>
  <c r="C157" i="13"/>
  <c r="C149" i="13"/>
  <c r="C116" i="13"/>
  <c r="C118" i="13" s="1"/>
  <c r="C108" i="13"/>
  <c r="F91" i="13"/>
  <c r="E91" i="13"/>
  <c r="D91" i="13"/>
  <c r="C91" i="13"/>
  <c r="C83" i="13"/>
  <c r="C73" i="13"/>
  <c r="C92" i="13" s="1"/>
  <c r="C49" i="13"/>
  <c r="E34" i="13"/>
  <c r="E168" i="13" s="1"/>
  <c r="D34" i="13"/>
  <c r="F34" i="13"/>
  <c r="F168" i="13" s="1"/>
  <c r="F17" i="13"/>
  <c r="F18" i="13" s="1"/>
  <c r="E17" i="13"/>
  <c r="E18" i="13" s="1"/>
  <c r="D17" i="13"/>
  <c r="D18" i="13" s="1"/>
  <c r="F11" i="13"/>
  <c r="E11" i="13"/>
  <c r="D11" i="13"/>
  <c r="D36" i="13" l="1"/>
  <c r="E53" i="14"/>
  <c r="D69" i="13"/>
  <c r="D70" i="13"/>
  <c r="D82" i="13"/>
  <c r="D71" i="13"/>
  <c r="D67" i="13"/>
  <c r="D68" i="13"/>
  <c r="E115" i="13"/>
  <c r="E71" i="13"/>
  <c r="E67" i="13"/>
  <c r="E68" i="13"/>
  <c r="E82" i="13"/>
  <c r="E69" i="13"/>
  <c r="E70" i="13"/>
  <c r="G149" i="13"/>
  <c r="C89" i="13"/>
  <c r="C84" i="13"/>
  <c r="C85" i="13" s="1"/>
  <c r="C93" i="13" s="1"/>
  <c r="D149" i="13"/>
  <c r="D115" i="13"/>
  <c r="D80" i="13"/>
  <c r="D16" i="13"/>
  <c r="D53" i="13"/>
  <c r="D47" i="13"/>
  <c r="D44" i="13"/>
  <c r="D41" i="13"/>
  <c r="D114" i="13"/>
  <c r="D72" i="13"/>
  <c r="D117" i="13"/>
  <c r="D79" i="13"/>
  <c r="D113" i="13"/>
  <c r="D48" i="13"/>
  <c r="D43" i="13"/>
  <c r="D78" i="13"/>
  <c r="D165" i="13"/>
  <c r="D45" i="13"/>
  <c r="C55" i="13"/>
  <c r="E54" i="13"/>
  <c r="E114" i="13"/>
  <c r="E79" i="13"/>
  <c r="E72" i="13"/>
  <c r="E117" i="13"/>
  <c r="E53" i="13"/>
  <c r="E47" i="13"/>
  <c r="E44" i="13"/>
  <c r="E41" i="13"/>
  <c r="E113" i="13"/>
  <c r="E48" i="13"/>
  <c r="E43" i="13"/>
  <c r="E80" i="13"/>
  <c r="E78" i="13"/>
  <c r="E165" i="13"/>
  <c r="E46" i="13"/>
  <c r="E42" i="13"/>
  <c r="D54" i="13"/>
  <c r="E118" i="13"/>
  <c r="E120" i="13" s="1"/>
  <c r="D118" i="13"/>
  <c r="D120" i="13" s="1"/>
  <c r="C120" i="13" s="1"/>
  <c r="F47" i="13"/>
  <c r="F44" i="13"/>
  <c r="F46" i="13"/>
  <c r="F43" i="13"/>
  <c r="F165" i="13"/>
  <c r="F42" i="13"/>
  <c r="D21" i="13"/>
  <c r="F45" i="13"/>
  <c r="C150" i="13"/>
  <c r="C151" i="13" s="1"/>
  <c r="C158" i="13" s="1"/>
  <c r="C102" i="13"/>
  <c r="C109" i="13" s="1"/>
  <c r="E21" i="13"/>
  <c r="D168" i="13"/>
  <c r="E77" i="13"/>
  <c r="D81" i="13"/>
  <c r="F120" i="13"/>
  <c r="F48" i="13"/>
  <c r="D42" i="13"/>
  <c r="H149" i="13"/>
  <c r="I149" i="13"/>
  <c r="E149" i="13"/>
  <c r="E45" i="13"/>
  <c r="D77" i="13"/>
  <c r="F21" i="13"/>
  <c r="D46" i="13"/>
  <c r="E81" i="13"/>
  <c r="F149" i="13"/>
  <c r="D54" i="14"/>
  <c r="E54" i="14" s="1"/>
  <c r="C50" i="14"/>
  <c r="E50" i="14" s="1"/>
  <c r="D55" i="14"/>
  <c r="E55" i="14" s="1"/>
  <c r="D15" i="13"/>
  <c r="E84" i="13" l="1"/>
  <c r="D84" i="13"/>
  <c r="F25" i="13"/>
  <c r="F166" i="13" s="1"/>
  <c r="D25" i="13"/>
  <c r="D166" i="13" s="1"/>
  <c r="D116" i="13"/>
  <c r="E83" i="13"/>
  <c r="E25" i="13"/>
  <c r="E166" i="13" s="1"/>
  <c r="E116" i="13"/>
  <c r="F116" i="13"/>
  <c r="E73" i="13"/>
  <c r="E92" i="13" s="1"/>
  <c r="D55" i="13"/>
  <c r="D73" i="13"/>
  <c r="D92" i="13" s="1"/>
  <c r="E49" i="13"/>
  <c r="E89" i="13" s="1"/>
  <c r="F49" i="13"/>
  <c r="F89" i="13" s="1"/>
  <c r="D150" i="13"/>
  <c r="I150" i="13"/>
  <c r="I151" i="13" s="1"/>
  <c r="H150" i="13"/>
  <c r="H151" i="13" s="1"/>
  <c r="G150" i="13"/>
  <c r="G151" i="13" s="1"/>
  <c r="F150" i="13"/>
  <c r="F151" i="13" s="1"/>
  <c r="E150" i="13"/>
  <c r="E151" i="13" s="1"/>
  <c r="C56" i="13"/>
  <c r="C57" i="13" s="1"/>
  <c r="C90" i="13" s="1"/>
  <c r="C95" i="13" s="1"/>
  <c r="E55" i="13"/>
  <c r="D83" i="13"/>
  <c r="F73" i="13"/>
  <c r="F92" i="13" s="1"/>
  <c r="F83" i="13"/>
  <c r="D49" i="13"/>
  <c r="D89" i="13" s="1"/>
  <c r="E56" i="14"/>
  <c r="F55" i="13"/>
  <c r="D85" i="13" l="1"/>
  <c r="D93" i="13" s="1"/>
  <c r="E85" i="13"/>
  <c r="E93" i="13" s="1"/>
  <c r="F85" i="13"/>
  <c r="F93" i="13" s="1"/>
  <c r="E156" i="13"/>
  <c r="E154" i="13"/>
  <c r="E155" i="13"/>
  <c r="E153" i="13"/>
  <c r="F153" i="13"/>
  <c r="F156" i="13"/>
  <c r="F154" i="13"/>
  <c r="F155" i="13"/>
  <c r="G155" i="13"/>
  <c r="G153" i="13"/>
  <c r="G156" i="13"/>
  <c r="G154" i="13"/>
  <c r="H155" i="13"/>
  <c r="H153" i="13"/>
  <c r="H156" i="13"/>
  <c r="H154" i="13"/>
  <c r="I153" i="13"/>
  <c r="I156" i="13"/>
  <c r="I154" i="13"/>
  <c r="I155" i="13"/>
  <c r="D151" i="13"/>
  <c r="D56" i="13"/>
  <c r="D57" i="13" s="1"/>
  <c r="F57" i="13"/>
  <c r="E56" i="13"/>
  <c r="E57" i="13" s="1"/>
  <c r="E157" i="13" l="1"/>
  <c r="E158" i="13" s="1"/>
  <c r="G157" i="13"/>
  <c r="G158" i="13" s="1"/>
  <c r="F90" i="13"/>
  <c r="F95" i="13" s="1"/>
  <c r="D90" i="13"/>
  <c r="D95" i="13" s="1"/>
  <c r="E90" i="13"/>
  <c r="E95" i="13" s="1"/>
  <c r="I157" i="13"/>
  <c r="I158" i="13" s="1"/>
  <c r="D155" i="13"/>
  <c r="D154" i="13"/>
  <c r="D153" i="13"/>
  <c r="D156" i="13"/>
  <c r="F157" i="13"/>
  <c r="F158" i="13" s="1"/>
  <c r="H157" i="13"/>
  <c r="H158" i="13" s="1"/>
  <c r="F169" i="13" l="1"/>
  <c r="F170" i="13" s="1"/>
  <c r="F100" i="13"/>
  <c r="F101" i="13"/>
  <c r="F172" i="13" s="1"/>
  <c r="D157" i="13"/>
  <c r="E169" i="13"/>
  <c r="E170" i="13" s="1"/>
  <c r="E101" i="13"/>
  <c r="E172" i="13" s="1"/>
  <c r="E100" i="13"/>
  <c r="D169" i="13"/>
  <c r="D170" i="13" s="1"/>
  <c r="D100" i="13"/>
  <c r="D101" i="13"/>
  <c r="D172" i="13" s="1"/>
  <c r="E102" i="13" l="1"/>
  <c r="E171" i="13"/>
  <c r="E173" i="13" s="1"/>
  <c r="D158" i="13"/>
  <c r="D102" i="13"/>
  <c r="D171" i="13"/>
  <c r="D173" i="13" s="1"/>
  <c r="F102" i="13"/>
  <c r="F171" i="13"/>
  <c r="F173" i="13" s="1"/>
  <c r="D107" i="13" l="1"/>
  <c r="D105" i="13"/>
  <c r="D106" i="13"/>
  <c r="D104" i="13"/>
  <c r="E107" i="13"/>
  <c r="E104" i="13"/>
  <c r="E106" i="13"/>
  <c r="E105" i="13"/>
  <c r="F108" i="13" l="1"/>
  <c r="F174" i="13" s="1"/>
  <c r="F175" i="13" s="1"/>
  <c r="F177" i="13" s="1"/>
  <c r="D108" i="13"/>
  <c r="D174" i="13" s="1"/>
  <c r="D175" i="13" s="1"/>
  <c r="D177" i="13" s="1"/>
  <c r="E108" i="13"/>
  <c r="F109" i="13" l="1"/>
  <c r="D109" i="13"/>
  <c r="E174" i="13"/>
  <c r="E175" i="13" s="1"/>
  <c r="E177" i="13" s="1"/>
  <c r="E109" i="13"/>
  <c r="D178" i="4" l="1"/>
  <c r="D177" i="4"/>
  <c r="D176" i="4"/>
  <c r="E166" i="4"/>
  <c r="D164" i="4"/>
  <c r="F170" i="4"/>
  <c r="E170" i="4"/>
  <c r="D170" i="4"/>
  <c r="D169" i="4"/>
  <c r="D166" i="4"/>
  <c r="E164" i="4"/>
  <c r="F163" i="4"/>
  <c r="E56" i="3"/>
  <c r="E45" i="3"/>
  <c r="E34" i="3"/>
  <c r="E23" i="3"/>
  <c r="E12" i="3"/>
  <c r="D179" i="4" l="1"/>
  <c r="D180" i="4" s="1"/>
  <c r="D163" i="4"/>
  <c r="F166" i="4"/>
  <c r="E169" i="4"/>
  <c r="E163" i="4"/>
  <c r="F164" i="4"/>
  <c r="F169" i="4"/>
  <c r="D167" i="4" l="1"/>
  <c r="D168" i="4" s="1"/>
  <c r="D171" i="4" s="1"/>
  <c r="F167" i="4"/>
  <c r="F168" i="4" s="1"/>
  <c r="F171" i="4" s="1"/>
  <c r="E167" i="4" l="1"/>
  <c r="E168" i="4" s="1"/>
  <c r="E171" i="4" s="1"/>
  <c r="F172" i="4" l="1"/>
  <c r="F173" i="4" s="1"/>
  <c r="F175" i="4" s="1"/>
  <c r="E172" i="4"/>
  <c r="E173" i="4" s="1"/>
  <c r="E175" i="4" s="1"/>
  <c r="D172" i="4"/>
  <c r="D173" i="4" s="1"/>
  <c r="D175" i="4" s="1"/>
  <c r="F182" i="4" l="1"/>
</calcChain>
</file>

<file path=xl/sharedStrings.xml><?xml version="1.0" encoding="utf-8"?>
<sst xmlns="http://schemas.openxmlformats.org/spreadsheetml/2006/main" count="854" uniqueCount="366">
  <si>
    <t>Alta velocidade - igual ou superior a 120.000 cédulas/h</t>
  </si>
  <si>
    <t>3.1</t>
  </si>
  <si>
    <t>Materiais</t>
  </si>
  <si>
    <t>QUANTIDADES MENSAIS ESTIMADAS</t>
  </si>
  <si>
    <t>Valor Unitário (R$)</t>
  </si>
  <si>
    <t>Valor Mensal (R$)</t>
  </si>
  <si>
    <t>A</t>
  </si>
  <si>
    <t>Fita/cinta para amarração das centenas e dos milheiros</t>
  </si>
  <si>
    <t>B</t>
  </si>
  <si>
    <t>Envelope plástico para selagem de milheiros</t>
  </si>
  <si>
    <t>C</t>
  </si>
  <si>
    <t>Fio plástico de náilon para amarrar milheiros</t>
  </si>
  <si>
    <t>D</t>
  </si>
  <si>
    <t>Embalagem plástica para acondicionamento dos milheiros</t>
  </si>
  <si>
    <t>E</t>
  </si>
  <si>
    <t>Conjunto de peças de reposição para manutenção equipamentos</t>
  </si>
  <si>
    <t>F</t>
  </si>
  <si>
    <t>Demais insumos para realização do trabalho diário (4% dos demais)</t>
  </si>
  <si>
    <t>Custo Mensal de Materiais</t>
  </si>
  <si>
    <t xml:space="preserve">Alta velocidade - igual ou superior a 72.000 cédulas/h e inferior a 120.000 cédulas/h </t>
  </si>
  <si>
    <t>Custo mensal de Materiais</t>
  </si>
  <si>
    <t>Média velocidade</t>
  </si>
  <si>
    <t>Módulo 1 - Composição da remuneração - Valor mensal por posto</t>
  </si>
  <si>
    <t>Composição da renumeração (R$)</t>
  </si>
  <si>
    <t>%</t>
  </si>
  <si>
    <t>Operador</t>
  </si>
  <si>
    <t xml:space="preserve">Técnico </t>
  </si>
  <si>
    <t>Supervisor</t>
  </si>
  <si>
    <t>Salário base</t>
  </si>
  <si>
    <t>Adicional de periculosidade</t>
  </si>
  <si>
    <t>Adicional de insalubridade</t>
  </si>
  <si>
    <t>Adicional noturno</t>
  </si>
  <si>
    <t xml:space="preserve">Hora noturna Adicional </t>
  </si>
  <si>
    <t>Adicional de hora extra</t>
  </si>
  <si>
    <t>G</t>
  </si>
  <si>
    <t>Outros (especificar)</t>
  </si>
  <si>
    <t xml:space="preserve">Total da Remuneração </t>
  </si>
  <si>
    <t>Módulo 2 - Beneficios Mensais e diários</t>
  </si>
  <si>
    <t>Beneficios mensais e diários</t>
  </si>
  <si>
    <t>Valor Beneficio diário(R$)</t>
  </si>
  <si>
    <t>Valor Mensal (R$) - Operador</t>
  </si>
  <si>
    <t>Valor Mensal (R$) - Técnico</t>
  </si>
  <si>
    <t>Valor Mensal (R$) - Supervisor</t>
  </si>
  <si>
    <t xml:space="preserve">Transporte  </t>
  </si>
  <si>
    <t xml:space="preserve">Desconto transporte sobre o valor do salário </t>
  </si>
  <si>
    <t xml:space="preserve">Desconto auxilio alimentação sobre o valor fornecido </t>
  </si>
  <si>
    <t>Assistência médica e familiar (Benefício Social Familiar)</t>
  </si>
  <si>
    <t>Auxilio creche</t>
  </si>
  <si>
    <t>Seguro de Vida</t>
  </si>
  <si>
    <t>H</t>
  </si>
  <si>
    <t>Auxílio Funeral</t>
  </si>
  <si>
    <t>I</t>
  </si>
  <si>
    <t>Café da manhã</t>
  </si>
  <si>
    <t>J</t>
  </si>
  <si>
    <t>Gratificação de encarregado (convenção coletiva)</t>
  </si>
  <si>
    <t xml:space="preserve">                                                                             Total dos Beneficios                                                                         </t>
  </si>
  <si>
    <t>Módulo 3 - Materiais diversos</t>
  </si>
  <si>
    <t>Submódulo 3.1 - Materiais diversos</t>
  </si>
  <si>
    <t>Materiais diversos</t>
  </si>
  <si>
    <t>Uniforme</t>
  </si>
  <si>
    <t>EPIs</t>
  </si>
  <si>
    <t xml:space="preserve">                                                                                        Total dos Materiais                                                             </t>
  </si>
  <si>
    <t>Total Módulo 3.1</t>
  </si>
  <si>
    <t>Módulo 4 - Encargos Sociais e Trabalhistas - Valor mensal por posto</t>
  </si>
  <si>
    <t>Submódulo 4.1: Encargos previdenciários, FGTS e outras contribuições</t>
  </si>
  <si>
    <t>4.1</t>
  </si>
  <si>
    <t>Encargos previdenciários, FGTS e outras contribuições</t>
  </si>
  <si>
    <t>Valor (R$) - Operador</t>
  </si>
  <si>
    <t>Valor (R$) - Técnico</t>
  </si>
  <si>
    <t>INSS</t>
  </si>
  <si>
    <t>SESI/SESC</t>
  </si>
  <si>
    <t>SENAI/SENAC</t>
  </si>
  <si>
    <t>INCRA</t>
  </si>
  <si>
    <t>Salário Educação</t>
  </si>
  <si>
    <t>FGTS</t>
  </si>
  <si>
    <t>RAT</t>
  </si>
  <si>
    <t>SEBRAE</t>
  </si>
  <si>
    <t>Total</t>
  </si>
  <si>
    <t>Submódulo 4.2 - 13º (décimo terceiro) salário</t>
  </si>
  <si>
    <t>4.2</t>
  </si>
  <si>
    <t>13º (décimo terceiro) salário</t>
  </si>
  <si>
    <t>Incidência dos encargos previstos no Submódulo 4.1 sobre 13º salário</t>
  </si>
  <si>
    <t>Submódulo 4.3 - Afastamento Maternidade</t>
  </si>
  <si>
    <t>4.3</t>
  </si>
  <si>
    <t>Afastamento Maternidade</t>
  </si>
  <si>
    <t>Incidência dos encargos previstos no Submódulo 4.1 sobre Afastamento Maternidade</t>
  </si>
  <si>
    <t>Submódulo 4.4 - Provisão para rescisão</t>
  </si>
  <si>
    <t>4.4</t>
  </si>
  <si>
    <t>Provisão para Rescisão</t>
  </si>
  <si>
    <t>Aviso Prévio Indenizado</t>
  </si>
  <si>
    <t xml:space="preserve">Incidência do FGTS sobre aviso prévio indenizado </t>
  </si>
  <si>
    <t xml:space="preserve">Multa sobre FGTS e contribuições sociais sobre aviso prévio indenizado </t>
  </si>
  <si>
    <t>Aviso Prévio Trabalhado</t>
  </si>
  <si>
    <t>Incidência dos encargos do Submódulo 4.1 sobre o aviso prévio trabalhado</t>
  </si>
  <si>
    <t>Multa sobre FGTS e contribuições sociais sobre aviso prévio trabalhado</t>
  </si>
  <si>
    <t>4.5</t>
  </si>
  <si>
    <t>Custo de Reposição do Profissional Ausente</t>
  </si>
  <si>
    <t>Férias e terço constitucional de férias</t>
  </si>
  <si>
    <t>Ausencia por doença</t>
  </si>
  <si>
    <t>Licença Paternidade / Maternidade</t>
  </si>
  <si>
    <t>Ausências legais</t>
  </si>
  <si>
    <t>Ausências por acidente de trabalho</t>
  </si>
  <si>
    <t>Subtotal</t>
  </si>
  <si>
    <t>Incidência dos encargos do Submódulo 4.1 sobre o custo de reposição do profissional ausente</t>
  </si>
  <si>
    <t>Quadro - Resumo do módulo 4: Encargos sociais e trabalhistas</t>
  </si>
  <si>
    <t>Módulo 4 - Encargos Sociais e Trabalhistas</t>
  </si>
  <si>
    <t>4.6</t>
  </si>
  <si>
    <t>Total Encargos Sociais e Trabalhistas</t>
  </si>
  <si>
    <t xml:space="preserve">Módulo 5 - Custos indiretos, lucro e tributos - Valor mensal por posto </t>
  </si>
  <si>
    <t>Custos indiretos, tributos e lucro</t>
  </si>
  <si>
    <t>Custos indiretos</t>
  </si>
  <si>
    <t>A.1</t>
  </si>
  <si>
    <t>Despesas Administrativas, Financeiras e Operacionais</t>
  </si>
  <si>
    <t>Lucro</t>
  </si>
  <si>
    <t>Subtotal Custos indiretos + Lucros</t>
  </si>
  <si>
    <t>Tributos</t>
  </si>
  <si>
    <t>C.1</t>
  </si>
  <si>
    <t>ISS</t>
  </si>
  <si>
    <t>C.2</t>
  </si>
  <si>
    <t>COFINS</t>
  </si>
  <si>
    <t>C.3</t>
  </si>
  <si>
    <t>PIS</t>
  </si>
  <si>
    <t>Outros (Especificar)</t>
  </si>
  <si>
    <t>Subtotal Tributos</t>
  </si>
  <si>
    <t>Total ( Subtotal Custos indiretos + Lucros + Tributos)</t>
  </si>
  <si>
    <r>
      <t>Módulo 6 - Reserva Mensal para depósito em conta vinculada</t>
    </r>
    <r>
      <rPr>
        <sz val="12"/>
        <rFont val="Arial"/>
        <family val="2"/>
      </rPr>
      <t/>
    </r>
  </si>
  <si>
    <t>Submódulos</t>
  </si>
  <si>
    <t>Multa sobre FGTS e contribuições sociais sobre aviso prévio indenizado e sobre o aviso prévio trabalhado</t>
  </si>
  <si>
    <t>Incidência dos encargos do submódulo 4.1 sobre férias,
um terço constitucional de férias e 13o (décimo
terceiro) salário</t>
  </si>
  <si>
    <t>Total por posto</t>
  </si>
  <si>
    <t>Quantitativo de postos</t>
  </si>
  <si>
    <t>Unidade</t>
  </si>
  <si>
    <t>Total geral do depósito (todos os postos)</t>
  </si>
  <si>
    <t>VI - PROCESSAMENTO DE CÉDULAS</t>
  </si>
  <si>
    <t>Quantidade</t>
  </si>
  <si>
    <t>Valor Unitário</t>
  </si>
  <si>
    <t>Valor total mensal</t>
  </si>
  <si>
    <t>Máquinas, Software, Mobiliário, Acessórios,Logistica e Suporte</t>
  </si>
  <si>
    <t>Insumos, peças de reposição e outros materiais</t>
  </si>
  <si>
    <t>7.1</t>
  </si>
  <si>
    <t>TOTAL Alta velocidade - igual ou superior a 120.000 cédulas/h</t>
  </si>
  <si>
    <t>7.2</t>
  </si>
  <si>
    <t xml:space="preserve">TOTAL Alta velocidade - igual ou superior a 72.000 cédulas/h e inferior a 120.000 cédulas/h </t>
  </si>
  <si>
    <t>Máquinas, Software, Mobiliário e Acessórios ( Amortização )</t>
  </si>
  <si>
    <t>7.3</t>
  </si>
  <si>
    <t>TOTAL Média velocidade</t>
  </si>
  <si>
    <t>7.4</t>
  </si>
  <si>
    <t>TOTAL PEQUENO PORTE</t>
  </si>
  <si>
    <t>7.5</t>
  </si>
  <si>
    <t>Sistema de câmeras/DVR</t>
  </si>
  <si>
    <t>7.6</t>
  </si>
  <si>
    <t>Total ( Equipamentos e Adaptações)</t>
  </si>
  <si>
    <t>PEQUENO PORTE</t>
  </si>
  <si>
    <t>ADAPTAÇÕES</t>
  </si>
  <si>
    <t>Módulos</t>
  </si>
  <si>
    <t>Técnico</t>
  </si>
  <si>
    <t>I -</t>
  </si>
  <si>
    <t>Composição da Remuneração (módulo 1)</t>
  </si>
  <si>
    <t>II -</t>
  </si>
  <si>
    <t>Beneficios Mensais e Diários (módulo 2)</t>
  </si>
  <si>
    <t>III -</t>
  </si>
  <si>
    <t>Materiais (submódulo 3.1)</t>
  </si>
  <si>
    <t xml:space="preserve">IV - </t>
  </si>
  <si>
    <t>Insumos Diversos (submódulo 3.1)</t>
  </si>
  <si>
    <t xml:space="preserve">V - </t>
  </si>
  <si>
    <t>Encargos sociais e trabalhistas    (módulo 4)</t>
  </si>
  <si>
    <t>Subtotal 1 ( I + II + III + IV + V )</t>
  </si>
  <si>
    <t xml:space="preserve">VI - </t>
  </si>
  <si>
    <t>Custos indiretos (módulo 5)</t>
  </si>
  <si>
    <t>VII -</t>
  </si>
  <si>
    <t xml:space="preserve">Lucro </t>
  </si>
  <si>
    <t>Subtotal 2 (Subtotal 1 + ( VI + VII )</t>
  </si>
  <si>
    <t>VIII -</t>
  </si>
  <si>
    <t>Tributos (módulo 5)</t>
  </si>
  <si>
    <t>IX -</t>
  </si>
  <si>
    <t>Preço Mensal por Posto (Subtotal 2 + VIII)</t>
  </si>
  <si>
    <t>X -</t>
  </si>
  <si>
    <t>Quantidade de postos</t>
  </si>
  <si>
    <t xml:space="preserve">XI - </t>
  </si>
  <si>
    <t xml:space="preserve">XII - </t>
  </si>
  <si>
    <t>Equipamentos e Adaptações</t>
  </si>
  <si>
    <t xml:space="preserve">XIII - </t>
  </si>
  <si>
    <t>Custos indiretos (módulo 8)</t>
  </si>
  <si>
    <t>XIV -</t>
  </si>
  <si>
    <t>XV -</t>
  </si>
  <si>
    <t>Tributos (módulo 8)</t>
  </si>
  <si>
    <t>Preço Mensal dos Equipamentos</t>
  </si>
  <si>
    <t>XVI -</t>
  </si>
  <si>
    <t>Preço Global Mensal (Somatório de XI + XV)</t>
  </si>
  <si>
    <t>Insumos, peças de reposição e outros materiais por Equipamento - Projeção Mensal - CENTRO DE PROCESSAMENTO EM (PRAÇA)</t>
  </si>
  <si>
    <t>Supplies, spare parts and other materials by equipment - Monthly projection - PROCESSING CENTER AT (CITY)</t>
  </si>
  <si>
    <t>ESTIMATE MONTHLY QUANTITIES)</t>
  </si>
  <si>
    <t>Unitary value (R$)</t>
  </si>
  <si>
    <t>Monthly value (R$)</t>
  </si>
  <si>
    <t>High speed equipment (equal to or greater than 120,000 banknotes/h)</t>
  </si>
  <si>
    <t>Equipamento de alta velocidade (igual ou superior a 120.000 cédulas/h)</t>
  </si>
  <si>
    <t>Band or strap for bundles of hundreds and thousands of banknotes</t>
  </si>
  <si>
    <t>Plastic envelope for sealing of bundles of thousands of banknotes</t>
  </si>
  <si>
    <t>Nylon thread for tying bundles of thousands of banknotes</t>
  </si>
  <si>
    <t>Plastic packaging for bundles of thousands of banknotes</t>
  </si>
  <si>
    <t>Spare parts set for equipment maintenance</t>
  </si>
  <si>
    <t>Other supplies for daily work (4% of others)</t>
  </si>
  <si>
    <t>High speed equipment (equal to or greater than 72,000 banknotes/h and less than 120,000 banknotes/h)</t>
  </si>
  <si>
    <t>Materials</t>
  </si>
  <si>
    <t>Materials Monthly Costs</t>
  </si>
  <si>
    <t>Medium speed equipment (equal to or greater than 40,000 banknotes/h and less than 72,000 banknotes/h)</t>
  </si>
  <si>
    <t>Small Size Equipment</t>
  </si>
  <si>
    <t>TOTAL</t>
  </si>
  <si>
    <t>Equipamento de alta velocidade (igual ou superior a 72.000 cédulas/h e inferior a 120.000 cédulas/h)</t>
  </si>
  <si>
    <t>Equipamento de média velocidade (igual ou superior a 40.000 cédulas/h e inferior a 72.000 cédulas/h)</t>
  </si>
  <si>
    <t>Equipamento de Pequeno Porte</t>
  </si>
  <si>
    <t xml:space="preserve">        PRICE FORMATION AND LABOR COST COMPOSITION WORKSHEET - PROCESSING CENTER AT (CITY)</t>
  </si>
  <si>
    <t xml:space="preserve">        PLANILHA DE FORMAÇÃO DE PREÇOS E COMPOSIÇÃO DE CUSTOS DE MÃO-DE-OBRA E MATERIAIS - CENTRO DE PROCESSAMENTO EM (PRAÇA)</t>
  </si>
  <si>
    <t>Remuneration Composition (R$)</t>
  </si>
  <si>
    <t>Base Salary</t>
  </si>
  <si>
    <t>Transport</t>
  </si>
  <si>
    <t xml:space="preserve">Transport discount over salary value </t>
  </si>
  <si>
    <t>Auxílio Alimentação  (vale-alimentação, etc.)</t>
  </si>
  <si>
    <t>Life insurance</t>
  </si>
  <si>
    <t>Funeral assistance</t>
  </si>
  <si>
    <t>Breakfast</t>
  </si>
  <si>
    <t>Operator</t>
  </si>
  <si>
    <t>Technician</t>
  </si>
  <si>
    <t>Daily Benefit Value (R$)</t>
  </si>
  <si>
    <t>Monthly Value (R$) - Operator</t>
  </si>
  <si>
    <t>Monthly Value (R$) - Technician</t>
  </si>
  <si>
    <t>Monthly Value (R$) - Supervisor</t>
  </si>
  <si>
    <t>Monthly and Daily Benefits</t>
  </si>
  <si>
    <t>Various materials</t>
  </si>
  <si>
    <t>Uniform</t>
  </si>
  <si>
    <t>Total - Module 3.1</t>
  </si>
  <si>
    <t>Module 2 - Monthly and Daily Benefits</t>
  </si>
  <si>
    <t>Module 3 - Various materials</t>
  </si>
  <si>
    <t>Social security charges, FGTS and other contributions</t>
  </si>
  <si>
    <t>Value (R$) - Operator</t>
  </si>
  <si>
    <t>Value (R$) - Technician</t>
  </si>
  <si>
    <t>Value (R$) - Supervisor/Security Manager</t>
  </si>
  <si>
    <t>13th (thirteenth) salary</t>
  </si>
  <si>
    <t>Sub-Module 3.1 - Various materials</t>
  </si>
  <si>
    <t>Incidence of charges indicated in sub-module 4.1 over 13th salary</t>
  </si>
  <si>
    <t>Maternity Leave</t>
  </si>
  <si>
    <t>Incidence of charges indicated in sub-module 4.1 over Maternity Leave</t>
  </si>
  <si>
    <t>FGTS fine and social contributions incident over indemnified notice</t>
  </si>
  <si>
    <t>FGTS fine and social contributions incident over work during notice</t>
  </si>
  <si>
    <t>Module 1 - Remuneration Composition - Monthly Value per Post</t>
  </si>
  <si>
    <t>Others (specify)</t>
  </si>
  <si>
    <r>
      <t>Additional - Hazardous work [portuguese:</t>
    </r>
    <r>
      <rPr>
        <i/>
        <sz val="11"/>
        <rFont val="Arial"/>
        <family val="2"/>
      </rPr>
      <t xml:space="preserve"> Adicional de periculosidade</t>
    </r>
    <r>
      <rPr>
        <sz val="11"/>
        <rFont val="Arial"/>
        <family val="2"/>
      </rPr>
      <t>]</t>
    </r>
  </si>
  <si>
    <r>
      <t xml:space="preserve">Additional - Unhealth work [portuguese: </t>
    </r>
    <r>
      <rPr>
        <i/>
        <sz val="11"/>
        <rFont val="Arial"/>
        <family val="2"/>
      </rPr>
      <t>Adicional de insalubridade</t>
    </r>
    <r>
      <rPr>
        <sz val="11"/>
        <rFont val="Arial"/>
        <family val="2"/>
      </rPr>
      <t>]</t>
    </r>
  </si>
  <si>
    <r>
      <t xml:space="preserve">Additional - Night work [portuguese: </t>
    </r>
    <r>
      <rPr>
        <i/>
        <sz val="11"/>
        <rFont val="Arial"/>
        <family val="2"/>
      </rPr>
      <t>Adicional noturno</t>
    </r>
    <r>
      <rPr>
        <sz val="11"/>
        <rFont val="Arial"/>
        <family val="2"/>
      </rPr>
      <t>]</t>
    </r>
  </si>
  <si>
    <r>
      <t>Additional night work hour [portuguese: H</t>
    </r>
    <r>
      <rPr>
        <i/>
        <sz val="11"/>
        <rFont val="Arial"/>
        <family val="2"/>
      </rPr>
      <t>ora noturna adicional</t>
    </r>
    <r>
      <rPr>
        <sz val="11"/>
        <rFont val="Arial"/>
        <family val="2"/>
      </rPr>
      <t>]</t>
    </r>
  </si>
  <si>
    <r>
      <t xml:space="preserve">Adicional - Overtime [portuguese: </t>
    </r>
    <r>
      <rPr>
        <i/>
        <sz val="11"/>
        <rFont val="Arial"/>
        <family val="2"/>
      </rPr>
      <t>Adicional de hora extra</t>
    </r>
    <r>
      <rPr>
        <sz val="11"/>
        <rFont val="Arial"/>
        <family val="2"/>
      </rPr>
      <t>]</t>
    </r>
  </si>
  <si>
    <r>
      <t xml:space="preserve">Health Assistance &amp; Family Assistance (Family Social Benefit)
[portuguese: </t>
    </r>
    <r>
      <rPr>
        <i/>
        <sz val="11"/>
        <rFont val="Arial"/>
        <family val="2"/>
      </rPr>
      <t>Assistência médica e familiar (Benefício Social Familiar</t>
    </r>
    <r>
      <rPr>
        <sz val="11"/>
        <rFont val="Arial"/>
        <family val="2"/>
      </rPr>
      <t xml:space="preserve">] </t>
    </r>
  </si>
  <si>
    <r>
      <t xml:space="preserve">Discount of auxiliary payment for food over provided value
[portuguese: </t>
    </r>
    <r>
      <rPr>
        <i/>
        <sz val="11"/>
        <rFont val="Arial"/>
        <family val="2"/>
      </rPr>
      <t>Desconto auxilio alimentação sobre o valor fornecido</t>
    </r>
    <r>
      <rPr>
        <sz val="11"/>
        <rFont val="Arial"/>
        <family val="2"/>
      </rPr>
      <t>]</t>
    </r>
  </si>
  <si>
    <r>
      <t xml:space="preserve">Childcare assistance [portuguese: </t>
    </r>
    <r>
      <rPr>
        <i/>
        <sz val="11"/>
        <rFont val="Arial"/>
        <family val="2"/>
      </rPr>
      <t>Auxilio creche</t>
    </r>
    <r>
      <rPr>
        <sz val="11"/>
        <rFont val="Arial"/>
        <family val="2"/>
      </rPr>
      <t>]</t>
    </r>
  </si>
  <si>
    <r>
      <t xml:space="preserve">Bonus (collective agreement)
[portuguese: </t>
    </r>
    <r>
      <rPr>
        <i/>
        <sz val="11"/>
        <rFont val="Arial"/>
        <family val="2"/>
      </rPr>
      <t>Gratificação de encarregado (convenção coletiva)</t>
    </r>
    <r>
      <rPr>
        <sz val="11"/>
        <rFont val="Arial"/>
        <family val="2"/>
      </rPr>
      <t xml:space="preserve"> ]</t>
    </r>
  </si>
  <si>
    <t>auxiliary payment for food  (food vouchers, etc.)
[portuguese: Auxílio Alimentação  (vale-alimentação, etc.)]</t>
  </si>
  <si>
    <r>
      <t xml:space="preserve">Personal protective equipment - PPE [portuguese: </t>
    </r>
    <r>
      <rPr>
        <i/>
        <sz val="11"/>
        <rFont val="Arial"/>
        <family val="2"/>
      </rPr>
      <t xml:space="preserve">Equipamento de proteção individual - EPI </t>
    </r>
    <r>
      <rPr>
        <sz val="11"/>
        <rFont val="Arial"/>
        <family val="2"/>
      </rPr>
      <t>]</t>
    </r>
  </si>
  <si>
    <t>Outros Equipamentos</t>
  </si>
  <si>
    <t>Other Equipament</t>
  </si>
  <si>
    <t>Other items (Training)</t>
  </si>
  <si>
    <t>Outros itens (Treinamento)</t>
  </si>
  <si>
    <r>
      <t xml:space="preserve">Module 4 - Social and Labor Charges </t>
    </r>
    <r>
      <rPr>
        <sz val="12"/>
        <rFont val="Arial"/>
        <family val="2"/>
      </rPr>
      <t xml:space="preserve">[ portuguese: </t>
    </r>
    <r>
      <rPr>
        <i/>
        <sz val="12"/>
        <rFont val="Arial"/>
        <family val="2"/>
      </rPr>
      <t>Encargos Sociais e Trabalhistas</t>
    </r>
    <r>
      <rPr>
        <sz val="12"/>
        <rFont val="Arial"/>
        <family val="2"/>
      </rPr>
      <t xml:space="preserve"> ]</t>
    </r>
    <r>
      <rPr>
        <b/>
        <sz val="12"/>
        <rFont val="Arial"/>
        <family val="2"/>
      </rPr>
      <t>- Monthly Value per Post</t>
    </r>
  </si>
  <si>
    <r>
      <t xml:space="preserve">Sub-Module 4.1: Social security charges, FGTS and other contributions </t>
    </r>
    <r>
      <rPr>
        <sz val="11"/>
        <rFont val="Arial"/>
        <family val="2"/>
      </rPr>
      <t xml:space="preserve">[ portuguese: </t>
    </r>
    <r>
      <rPr>
        <i/>
        <sz val="11"/>
        <rFont val="Arial"/>
        <family val="2"/>
      </rPr>
      <t>Encargos previdenciários, FGTS e outras contribuições</t>
    </r>
    <r>
      <rPr>
        <sz val="11"/>
        <rFont val="Arial"/>
        <family val="2"/>
      </rPr>
      <t xml:space="preserve"> ]</t>
    </r>
  </si>
  <si>
    <r>
      <t xml:space="preserve">Education salary [ portuguese: </t>
    </r>
    <r>
      <rPr>
        <i/>
        <sz val="11"/>
        <rFont val="Arial"/>
        <family val="2"/>
      </rPr>
      <t>Salário educação</t>
    </r>
    <r>
      <rPr>
        <sz val="11"/>
        <rFont val="Arial"/>
        <family val="2"/>
      </rPr>
      <t>]</t>
    </r>
  </si>
  <si>
    <r>
      <t xml:space="preserve">Submodule 4.2 - 13th (thirteenth) salary </t>
    </r>
    <r>
      <rPr>
        <sz val="11"/>
        <rFont val="Arial"/>
        <family val="2"/>
      </rPr>
      <t xml:space="preserve">[ portuguese: </t>
    </r>
    <r>
      <rPr>
        <i/>
        <sz val="11"/>
        <rFont val="Arial"/>
        <family val="2"/>
      </rPr>
      <t>13º (décimo terceiro) salário</t>
    </r>
    <r>
      <rPr>
        <sz val="11"/>
        <rFont val="Arial"/>
        <family val="2"/>
      </rPr>
      <t xml:space="preserve"> ] </t>
    </r>
  </si>
  <si>
    <r>
      <t xml:space="preserve">Submodule  4.3 - Maternity Leave </t>
    </r>
    <r>
      <rPr>
        <sz val="11"/>
        <rFont val="Arial"/>
        <family val="2"/>
      </rPr>
      <t xml:space="preserve"> [ portuguese: </t>
    </r>
    <r>
      <rPr>
        <i/>
        <sz val="11"/>
        <rFont val="Arial"/>
        <family val="2"/>
      </rPr>
      <t>Afastamento Maternidade</t>
    </r>
    <r>
      <rPr>
        <sz val="11"/>
        <rFont val="Arial"/>
        <family val="2"/>
      </rPr>
      <t xml:space="preserve"> ] </t>
    </r>
  </si>
  <si>
    <r>
      <t xml:space="preserve">Submodule 4.4 - Provision for labor termination </t>
    </r>
    <r>
      <rPr>
        <sz val="11"/>
        <rFont val="Arial"/>
        <family val="2"/>
      </rPr>
      <t>[ portuguese:</t>
    </r>
    <r>
      <rPr>
        <i/>
        <sz val="11"/>
        <rFont val="Arial"/>
        <family val="2"/>
      </rPr>
      <t xml:space="preserve"> Provisão para rescisão</t>
    </r>
    <r>
      <rPr>
        <sz val="11"/>
        <rFont val="Arial"/>
        <family val="2"/>
      </rPr>
      <t xml:space="preserve"> ]</t>
    </r>
  </si>
  <si>
    <t>Provision for labor termination</t>
  </si>
  <si>
    <t>Indemnified notice of termination [ portuguese: Aviso Prévio Indenizado ]</t>
  </si>
  <si>
    <r>
      <t xml:space="preserve">Work during notice
[ portuguese: </t>
    </r>
    <r>
      <rPr>
        <i/>
        <sz val="11"/>
        <rFont val="Arial"/>
        <family val="2"/>
      </rPr>
      <t xml:space="preserve">Aviso Prévio Trabalhado </t>
    </r>
    <r>
      <rPr>
        <sz val="11"/>
        <rFont val="Arial"/>
        <family val="2"/>
      </rPr>
      <t>]</t>
    </r>
  </si>
  <si>
    <t>Incidency of FGTS over indemnified notice</t>
  </si>
  <si>
    <t>Submódulo 4.5 - Custo de reposição de funcionário ausente</t>
  </si>
  <si>
    <t>Custo de Reposição do Funcionário Ausente</t>
  </si>
  <si>
    <r>
      <t xml:space="preserve">Vacations and constitutional third of vacations
[portuguese: </t>
    </r>
    <r>
      <rPr>
        <i/>
        <sz val="11"/>
        <rFont val="Arial"/>
        <family val="2"/>
      </rPr>
      <t>Férias e terço constitucional de férias</t>
    </r>
    <r>
      <rPr>
        <sz val="11"/>
        <rFont val="Arial"/>
        <family val="2"/>
      </rPr>
      <t>]</t>
    </r>
  </si>
  <si>
    <r>
      <rPr>
        <sz val="11"/>
        <rFont val="Arial"/>
        <family val="2"/>
      </rPr>
      <t>illness absence
[ portuguese:</t>
    </r>
    <r>
      <rPr>
        <i/>
        <sz val="11"/>
        <rFont val="Arial"/>
        <family val="2"/>
      </rPr>
      <t xml:space="preserve"> Ausencia por doença </t>
    </r>
    <r>
      <rPr>
        <sz val="11"/>
        <rFont val="Arial"/>
        <family val="2"/>
      </rPr>
      <t>]</t>
    </r>
  </si>
  <si>
    <r>
      <rPr>
        <sz val="11"/>
        <rFont val="Arial"/>
        <family val="2"/>
      </rPr>
      <t xml:space="preserve">Paternity / Maternity Leave
[ portuguese: </t>
    </r>
    <r>
      <rPr>
        <i/>
        <sz val="11"/>
        <rFont val="Arial"/>
        <family val="2"/>
      </rPr>
      <t xml:space="preserve">Licença Paternidade / Maternidade </t>
    </r>
    <r>
      <rPr>
        <sz val="11"/>
        <rFont val="Arial"/>
        <family val="2"/>
      </rPr>
      <t>]</t>
    </r>
  </si>
  <si>
    <r>
      <rPr>
        <sz val="11"/>
        <rFont val="Arial"/>
        <family val="2"/>
      </rPr>
      <t>Work accident absence</t>
    </r>
    <r>
      <rPr>
        <i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[ portuguese: </t>
    </r>
    <r>
      <rPr>
        <i/>
        <sz val="11"/>
        <rFont val="Arial"/>
        <family val="2"/>
      </rPr>
      <t xml:space="preserve">Ausências por acidente de trabalho </t>
    </r>
    <r>
      <rPr>
        <sz val="11"/>
        <rFont val="Arial"/>
        <family val="2"/>
      </rPr>
      <t>]</t>
    </r>
  </si>
  <si>
    <r>
      <rPr>
        <sz val="11"/>
        <rFont val="Arial"/>
        <family val="2"/>
      </rPr>
      <t>Leagal absences</t>
    </r>
    <r>
      <rPr>
        <i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[ portuguese: </t>
    </r>
    <r>
      <rPr>
        <i/>
        <sz val="11"/>
        <rFont val="Arial"/>
        <family val="2"/>
      </rPr>
      <t xml:space="preserve">Ausências legais </t>
    </r>
    <r>
      <rPr>
        <sz val="11"/>
        <rFont val="Arial"/>
        <family val="2"/>
      </rPr>
      <t>]</t>
    </r>
  </si>
  <si>
    <t>Incidency of charges indicated in sub-module 4.1 over work during notice</t>
  </si>
  <si>
    <t>Incidency of charges indicated in sub-module 4.1 over Absent employee reposition costs</t>
  </si>
  <si>
    <t>Submodule 4.5 - Absent employee reposition costs</t>
  </si>
  <si>
    <t>Absent employee reposition costs</t>
  </si>
  <si>
    <t>Module 4 Summary Table: Social and Labor Charges</t>
  </si>
  <si>
    <t>Módulo 4 - Social and Labor Charges</t>
  </si>
  <si>
    <t>Total - Social and Labor Charges</t>
  </si>
  <si>
    <r>
      <rPr>
        <sz val="11"/>
        <rFont val="Arial"/>
        <family val="2"/>
      </rPr>
      <t xml:space="preserve">Social security charges, FGTS and other contributions
[ portuguese: </t>
    </r>
    <r>
      <rPr>
        <i/>
        <sz val="11"/>
        <rFont val="Arial"/>
        <family val="2"/>
      </rPr>
      <t>Encargos previdenciários, FGTS e outras contribuições</t>
    </r>
    <r>
      <rPr>
        <sz val="11"/>
        <rFont val="Arial"/>
        <family val="2"/>
      </rPr>
      <t xml:space="preserve"> ]</t>
    </r>
  </si>
  <si>
    <r>
      <rPr>
        <sz val="11"/>
        <rFont val="Arial"/>
        <family val="2"/>
      </rPr>
      <t>Provision for labor termination</t>
    </r>
    <r>
      <rPr>
        <i/>
        <sz val="11"/>
        <rFont val="Arial"/>
        <family val="2"/>
      </rPr>
      <t xml:space="preserve">
</t>
    </r>
    <r>
      <rPr>
        <sz val="11"/>
        <rFont val="Arial"/>
        <family val="2"/>
      </rPr>
      <t>[ portuguese:</t>
    </r>
    <r>
      <rPr>
        <i/>
        <sz val="11"/>
        <rFont val="Arial"/>
        <family val="2"/>
      </rPr>
      <t xml:space="preserve"> Provisão para Rescisão</t>
    </r>
    <r>
      <rPr>
        <sz val="11"/>
        <rFont val="Arial"/>
        <family val="2"/>
      </rPr>
      <t xml:space="preserve"> ]</t>
    </r>
  </si>
  <si>
    <r>
      <rPr>
        <sz val="11"/>
        <rFont val="Arial"/>
        <family val="2"/>
      </rPr>
      <t>Maternity Leave</t>
    </r>
    <r>
      <rPr>
        <i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[ portuguese: </t>
    </r>
    <r>
      <rPr>
        <i/>
        <sz val="11"/>
        <rFont val="Arial"/>
        <family val="2"/>
      </rPr>
      <t>Afastamento Maternidade</t>
    </r>
    <r>
      <rPr>
        <sz val="11"/>
        <rFont val="Arial"/>
        <family val="2"/>
      </rPr>
      <t xml:space="preserve"> ]</t>
    </r>
  </si>
  <si>
    <r>
      <rPr>
        <sz val="11"/>
        <rFont val="Arial"/>
        <family val="2"/>
      </rPr>
      <t>13th (thirteenth) salary</t>
    </r>
    <r>
      <rPr>
        <i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[ portuguese: </t>
    </r>
    <r>
      <rPr>
        <i/>
        <sz val="11"/>
        <rFont val="Arial"/>
        <family val="2"/>
      </rPr>
      <t>13º (décimo terceiro) salário</t>
    </r>
    <r>
      <rPr>
        <sz val="11"/>
        <rFont val="Arial"/>
        <family val="2"/>
      </rPr>
      <t xml:space="preserve"> ]</t>
    </r>
  </si>
  <si>
    <r>
      <rPr>
        <sz val="11"/>
        <rFont val="Arial"/>
        <family val="2"/>
      </rPr>
      <t>Absent employee reposition costs</t>
    </r>
    <r>
      <rPr>
        <i/>
        <sz val="11"/>
        <rFont val="Arial"/>
        <family val="2"/>
      </rPr>
      <t xml:space="preserve">
</t>
    </r>
    <r>
      <rPr>
        <sz val="11"/>
        <rFont val="Arial"/>
        <family val="2"/>
      </rPr>
      <t xml:space="preserve">[ portuguese: </t>
    </r>
    <r>
      <rPr>
        <i/>
        <sz val="11"/>
        <rFont val="Arial"/>
        <family val="2"/>
      </rPr>
      <t>Custo de Reposição do Profissional Ausente</t>
    </r>
    <r>
      <rPr>
        <sz val="11"/>
        <rFont val="Arial"/>
        <family val="2"/>
      </rPr>
      <t xml:space="preserve"> ]</t>
    </r>
  </si>
  <si>
    <t>Module 5 - Indirect costs, profit and tributes - Monthly value per post</t>
  </si>
  <si>
    <t>Indirect costs, profit and tributes</t>
  </si>
  <si>
    <t>Indirect costs</t>
  </si>
  <si>
    <t>Profit</t>
  </si>
  <si>
    <t>Administrative, Financial and Operating Expenses</t>
  </si>
  <si>
    <t>Tributes</t>
  </si>
  <si>
    <t>Subtotal Tributes</t>
  </si>
  <si>
    <t>Total ( Subtotal: Indirect costs + profit + tributes)</t>
  </si>
  <si>
    <t xml:space="preserve">Subtotal: Indirect costs + profit  </t>
  </si>
  <si>
    <t>Total: Materials</t>
  </si>
  <si>
    <t xml:space="preserve">                                                                             Total: Benefits                                                                         </t>
  </si>
  <si>
    <t xml:space="preserve">Total: Remuneration </t>
  </si>
  <si>
    <t>Module 6 - Monthly Reserve for linked account deposit</t>
  </si>
  <si>
    <t>Sub-Modules</t>
  </si>
  <si>
    <r>
      <t xml:space="preserve">FGTS fine and social contributions incident over indemnified notice and over work during notice
[ portuguese: </t>
    </r>
    <r>
      <rPr>
        <i/>
        <sz val="11"/>
        <rFont val="Arial"/>
        <family val="2"/>
      </rPr>
      <t>Multa sobre FGTS e contribuições sociais sobre aviso prévio indenizado e sobre o aviso prévio trabalhado</t>
    </r>
    <r>
      <rPr>
        <sz val="11"/>
        <rFont val="Arial"/>
        <family val="2"/>
      </rPr>
      <t xml:space="preserve"> ]</t>
    </r>
  </si>
  <si>
    <r>
      <t>Incidency of charges indicated in sub-module  4.1 over vacations, constitutional third of vacations and 13th salary
[ portuguese:</t>
    </r>
    <r>
      <rPr>
        <i/>
        <sz val="11"/>
        <rFont val="Arial"/>
        <family val="2"/>
      </rPr>
      <t xml:space="preserve"> Incidência dos encargos do submódulo 4.1 sobre férias,
um terço constitucional de férias e 13o (décimo
terceiro) salário</t>
    </r>
    <r>
      <rPr>
        <sz val="11"/>
        <rFont val="Arial"/>
        <family val="2"/>
      </rPr>
      <t xml:space="preserve"> ]</t>
    </r>
  </si>
  <si>
    <t>Total per post</t>
  </si>
  <si>
    <t>Quantity of posts</t>
  </si>
  <si>
    <t>Deposit general total (all posts)</t>
  </si>
  <si>
    <t>Quantity</t>
  </si>
  <si>
    <t>Unitary Value</t>
  </si>
  <si>
    <t>Total Monthly Value</t>
  </si>
  <si>
    <t>VI - BANKBOTES PROCESSING</t>
  </si>
  <si>
    <t>Machines, Software, Furniture, Accessories, Logistics and Support</t>
  </si>
  <si>
    <t>Supplies, spare parts and other materials</t>
  </si>
  <si>
    <t>TOTAL: High speed equipment (equal to or greater than 120,000 banknotes/h)</t>
  </si>
  <si>
    <t>TOTAL: High speed equipment (equal to or greater than 72,000 banknotes/h and less than 120,000 banknotes/h)</t>
  </si>
  <si>
    <t>TOTAL: Medium speed equipment (equal to or greater than 40,000 banknotes/h and less than 72,000 banknotes/h)</t>
  </si>
  <si>
    <t>TOTAL: Small Size Equipment</t>
  </si>
  <si>
    <t>Total ( Equipament and Adaptation works)</t>
  </si>
  <si>
    <t>Module 7 - Equipament and Adaptation works</t>
  </si>
  <si>
    <t xml:space="preserve">Módulo 7 - Equipamentos e obras de adaptação </t>
  </si>
  <si>
    <t>Obras de adaptação necessárias aos locais e espaços de trabalho e outros aspectos (Valor mensal)</t>
  </si>
  <si>
    <t>Módulo 8 - Custos indiretos, lucro e tributos sobre Equipamentos de Processamento de Cédulas</t>
  </si>
  <si>
    <t>Indirect costs,profit and tributes</t>
  </si>
  <si>
    <r>
      <t xml:space="preserve">Monitoring SMI-CFTV (Image Monitoring System with Closed Circuit Television with cameras, DVRs and other items)
[ portuguese: </t>
    </r>
    <r>
      <rPr>
        <b/>
        <i/>
        <sz val="10"/>
        <color indexed="8"/>
        <rFont val="Arial"/>
        <family val="2"/>
      </rPr>
      <t>Sistema de Monitoramento por Imagens com Circuito Fechado de Televisão - SMI-CFTV</t>
    </r>
    <r>
      <rPr>
        <b/>
        <sz val="10"/>
        <color indexed="8"/>
        <rFont val="Arial"/>
        <family val="2"/>
      </rPr>
      <t xml:space="preserve"> ]</t>
    </r>
  </si>
  <si>
    <t>ADAPTATION WORKS needed for service places and spaces and other aspects (Monthly value)</t>
  </si>
  <si>
    <t>High speed equipment (equal to or greater than 72,000 banknotes/h and less than 120,000 banknotes/h)
(R$)</t>
  </si>
  <si>
    <t>Medium speed equipment (equal to or greater than 40,000 banknotes/h and less than 72,000 banknotes/h)
(R$)</t>
  </si>
  <si>
    <t>Module 8 - Indirect costs, profit and tributes over Banknotes Processing Equipment</t>
  </si>
  <si>
    <t>Subtotal: Indirect costs + Profit</t>
  </si>
  <si>
    <t>Total ( Subtotal Subtotal: Indirect costs + Profit + Tributes)</t>
  </si>
  <si>
    <t>QUADRO SINTÉTICO GERAL</t>
  </si>
  <si>
    <t>GENERAL SUMMARY TABLE</t>
  </si>
  <si>
    <t>Modules</t>
  </si>
  <si>
    <t>Valor Mensal por posto</t>
  </si>
  <si>
    <t>Monthly Value per Post</t>
  </si>
  <si>
    <t>Remuneration Composition (Module 1)</t>
  </si>
  <si>
    <t>Monthly and Daily Benefits (Module 2)</t>
  </si>
  <si>
    <t>Materials (Sub-Module 3.1)</t>
  </si>
  <si>
    <t>Various supplies (Sub-Module 3.1)</t>
  </si>
  <si>
    <t>Social and Labor Charges (Module 4)</t>
  </si>
  <si>
    <t>Tributes (Module 5)</t>
  </si>
  <si>
    <t>Indirect costs (Module 5)</t>
  </si>
  <si>
    <t>Profit (Module 5)</t>
  </si>
  <si>
    <t>Lucro (módulo 5)</t>
  </si>
  <si>
    <t>Equipament and Adaptation Works</t>
  </si>
  <si>
    <t>Indirect costs (Module 8)</t>
  </si>
  <si>
    <t>Profit (Module 8)</t>
  </si>
  <si>
    <t>Tributes (Module 8)</t>
  </si>
  <si>
    <t>Monthly Price per Post (Subtotal 2 + VIII)</t>
  </si>
  <si>
    <t>Preço Mensal Total dos Postos (IX *X)</t>
  </si>
  <si>
    <t>Total Monthly Price for Posts (IX *X)</t>
  </si>
  <si>
    <t>Equipment Monthly Price</t>
  </si>
  <si>
    <t>Monthly Global Price (Sum of XI + XV)</t>
  </si>
  <si>
    <t>Adicional de Férias</t>
  </si>
  <si>
    <t>SUBTOTAL</t>
  </si>
  <si>
    <t>Demais insumos para realização do trabalho diário</t>
  </si>
  <si>
    <t>A ser definido pela licitante.</t>
  </si>
  <si>
    <t>Gerente de Segurança</t>
  </si>
  <si>
    <t>Valor Mensal (R$) - Gerente de Segurança</t>
  </si>
  <si>
    <t>Valor (R$) - Supervisor</t>
  </si>
  <si>
    <t>Valor (R$) - Gerente Segurança</t>
  </si>
  <si>
    <t>Preço Global Contrato 60 meses</t>
  </si>
  <si>
    <r>
      <t>Gerente de Segurança</t>
    </r>
    <r>
      <rPr>
        <b/>
        <vertAlign val="superscript"/>
        <sz val="11"/>
        <rFont val="Arial"/>
        <family val="2"/>
      </rPr>
      <t>1</t>
    </r>
  </si>
  <si>
    <t>1 - Sálario do contrato atual.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</si>
</sst>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_(&quot;R$&quot;* #,##0.00_);_(&quot;R$&quot;* \(#,##0.00\);_(&quot;R$&quot;* &quot;-&quot;??_);_(@_)"/>
    <numFmt numFmtId="167" formatCode="&quot;R$ &quot;#,##0.00"/>
    <numFmt numFmtId="168" formatCode="0.0%"/>
    <numFmt numFmtId="169" formatCode="_(&quot;R$ &quot;* #,##0.00_);_(&quot;R$ &quot;* \(#,##0.00\);_(&quot;R$ &quot;* &quot;-&quot;??_);_(@_)"/>
    <numFmt numFmtId="170" formatCode="0.000%"/>
    <numFmt numFmtId="171" formatCode="_(* #,##0.00_);_(* \(#,##0.00\);_(* &quot;-&quot;??_);_(@_)"/>
    <numFmt numFmtId="172" formatCode="#,##0.0"/>
  </numFmts>
  <fonts count="2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b/>
      <sz val="13"/>
      <name val="Arial"/>
      <family val="2"/>
    </font>
    <font>
      <b/>
      <sz val="38"/>
      <color indexed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b/>
      <sz val="10"/>
      <name val="Times New Roman"/>
      <family val="1"/>
    </font>
    <font>
      <b/>
      <sz val="11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i/>
      <sz val="11"/>
      <name val="Arial"/>
      <family val="2"/>
    </font>
    <font>
      <i/>
      <sz val="12"/>
      <name val="Arial"/>
      <family val="2"/>
    </font>
    <font>
      <b/>
      <i/>
      <sz val="10"/>
      <color indexed="8"/>
      <name val="Arial"/>
      <family val="2"/>
    </font>
    <font>
      <b/>
      <vertAlign val="superscript"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169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15">
    <xf numFmtId="0" fontId="0" fillId="0" borderId="0" xfId="0"/>
    <xf numFmtId="0" fontId="4" fillId="0" borderId="0" xfId="3" applyFont="1"/>
    <xf numFmtId="0" fontId="3" fillId="0" borderId="0" xfId="3"/>
    <xf numFmtId="17" fontId="4" fillId="0" borderId="0" xfId="0" applyNumberFormat="1" applyFont="1" applyAlignment="1">
      <alignment vertical="center"/>
    </xf>
    <xf numFmtId="0" fontId="6" fillId="0" borderId="0" xfId="3" applyFont="1"/>
    <xf numFmtId="0" fontId="6" fillId="0" borderId="2" xfId="3" applyFont="1" applyBorder="1" applyAlignment="1">
      <alignment horizontal="center" vertical="center" wrapText="1"/>
    </xf>
    <xf numFmtId="0" fontId="6" fillId="0" borderId="2" xfId="3" applyFont="1" applyBorder="1" applyAlignment="1">
      <alignment vertical="center" wrapText="1"/>
    </xf>
    <xf numFmtId="3" fontId="4" fillId="3" borderId="2" xfId="3" applyNumberFormat="1" applyFont="1" applyFill="1" applyBorder="1" applyAlignment="1">
      <alignment horizontal="center" vertical="center"/>
    </xf>
    <xf numFmtId="165" fontId="6" fillId="4" borderId="3" xfId="3" applyNumberFormat="1" applyFont="1" applyFill="1" applyBorder="1" applyAlignment="1" applyProtection="1">
      <alignment horizontal="center" vertical="center"/>
      <protection locked="0"/>
    </xf>
    <xf numFmtId="165" fontId="6" fillId="0" borderId="2" xfId="3" applyNumberFormat="1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3" fontId="4" fillId="3" borderId="3" xfId="3" applyNumberFormat="1" applyFont="1" applyFill="1" applyBorder="1" applyAlignment="1">
      <alignment horizontal="center" vertical="center"/>
    </xf>
    <xf numFmtId="165" fontId="6" fillId="0" borderId="3" xfId="3" applyNumberFormat="1" applyFont="1" applyBorder="1" applyAlignment="1" applyProtection="1">
      <alignment horizontal="center" vertical="center"/>
      <protection locked="0"/>
    </xf>
    <xf numFmtId="165" fontId="6" fillId="4" borderId="3" xfId="3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 applyProtection="1">
      <alignment horizontal="center" vertical="center"/>
    </xf>
    <xf numFmtId="0" fontId="6" fillId="0" borderId="7" xfId="3" applyFont="1" applyBorder="1" applyAlignment="1">
      <alignment vertical="center" wrapText="1"/>
    </xf>
    <xf numFmtId="0" fontId="6" fillId="0" borderId="4" xfId="3" applyFont="1" applyBorder="1" applyAlignment="1">
      <alignment vertical="center" wrapText="1"/>
    </xf>
    <xf numFmtId="0" fontId="7" fillId="0" borderId="0" xfId="3" applyFont="1" applyAlignment="1">
      <alignment horizontal="justify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4" fontId="6" fillId="0" borderId="6" xfId="0" applyNumberFormat="1" applyFont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>
      <alignment vertical="center"/>
    </xf>
    <xf numFmtId="10" fontId="6" fillId="4" borderId="3" xfId="0" applyNumberFormat="1" applyFont="1" applyFill="1" applyBorder="1" applyAlignment="1" applyProtection="1">
      <alignment horizontal="center" vertical="center"/>
      <protection locked="0"/>
    </xf>
    <xf numFmtId="4" fontId="6" fillId="4" borderId="6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1" fontId="10" fillId="3" borderId="0" xfId="0" applyNumberFormat="1" applyFont="1" applyFill="1" applyAlignment="1">
      <alignment horizontal="center" vertical="center"/>
    </xf>
    <xf numFmtId="2" fontId="6" fillId="0" borderId="3" xfId="0" applyNumberFormat="1" applyFont="1" applyBorder="1" applyAlignment="1" applyProtection="1">
      <alignment horizontal="center" vertical="center"/>
      <protection locked="0"/>
    </xf>
    <xf numFmtId="2" fontId="6" fillId="4" borderId="3" xfId="0" applyNumberFormat="1" applyFont="1" applyFill="1" applyBorder="1" applyAlignment="1">
      <alignment horizontal="center" vertical="center"/>
    </xf>
    <xf numFmtId="10" fontId="6" fillId="0" borderId="3" xfId="0" applyNumberFormat="1" applyFont="1" applyBorder="1" applyAlignment="1" applyProtection="1">
      <alignment horizontal="center" vertical="center"/>
      <protection locked="0"/>
    </xf>
    <xf numFmtId="2" fontId="6" fillId="0" borderId="3" xfId="0" applyNumberFormat="1" applyFont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2" fontId="6" fillId="4" borderId="3" xfId="0" applyNumberFormat="1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right" vertical="center" wrapText="1"/>
    </xf>
    <xf numFmtId="167" fontId="10" fillId="2" borderId="3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 vertical="center"/>
    </xf>
    <xf numFmtId="0" fontId="12" fillId="3" borderId="0" xfId="0" applyFont="1" applyFill="1" applyAlignment="1">
      <alignment vertical="center"/>
    </xf>
    <xf numFmtId="164" fontId="4" fillId="2" borderId="3" xfId="1" applyFont="1" applyFill="1" applyBorder="1" applyAlignment="1" applyProtection="1">
      <alignment horizontal="center" vertical="center"/>
    </xf>
    <xf numFmtId="0" fontId="4" fillId="4" borderId="0" xfId="0" applyFont="1" applyFill="1" applyAlignment="1">
      <alignment vertical="center"/>
    </xf>
    <xf numFmtId="167" fontId="4" fillId="4" borderId="0" xfId="0" applyNumberFormat="1" applyFont="1" applyFill="1" applyAlignment="1">
      <alignment horizontal="center" vertical="center"/>
    </xf>
    <xf numFmtId="164" fontId="4" fillId="2" borderId="3" xfId="1" applyFont="1" applyFill="1" applyBorder="1" applyAlignment="1" applyProtection="1">
      <alignment vertical="center"/>
    </xf>
    <xf numFmtId="10" fontId="4" fillId="4" borderId="0" xfId="0" applyNumberFormat="1" applyFont="1" applyFill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/>
    </xf>
    <xf numFmtId="4" fontId="6" fillId="3" borderId="3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10" fontId="4" fillId="2" borderId="3" xfId="2" applyNumberFormat="1" applyFont="1" applyFill="1" applyBorder="1" applyAlignment="1" applyProtection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10" fontId="10" fillId="3" borderId="0" xfId="2" applyNumberFormat="1" applyFont="1" applyFill="1" applyBorder="1" applyAlignment="1" applyProtection="1">
      <alignment horizontal="center" vertical="center"/>
    </xf>
    <xf numFmtId="167" fontId="10" fillId="3" borderId="0" xfId="0" applyNumberFormat="1" applyFont="1" applyFill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10" fontId="4" fillId="2" borderId="3" xfId="0" applyNumberFormat="1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3" fillId="0" borderId="0" xfId="4" applyFont="1" applyAlignment="1">
      <alignment vertical="center" wrapText="1"/>
    </xf>
    <xf numFmtId="0" fontId="6" fillId="3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left" vertical="center" wrapText="1"/>
    </xf>
    <xf numFmtId="10" fontId="14" fillId="3" borderId="0" xfId="0" applyNumberFormat="1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10" fontId="4" fillId="4" borderId="3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4" applyFont="1" applyFill="1" applyAlignment="1">
      <alignment vertical="center" wrapText="1"/>
    </xf>
    <xf numFmtId="10" fontId="6" fillId="0" borderId="3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/>
    </xf>
    <xf numFmtId="4" fontId="4" fillId="2" borderId="3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165" fontId="4" fillId="2" borderId="3" xfId="1" applyNumberFormat="1" applyFont="1" applyFill="1" applyBorder="1" applyAlignment="1" applyProtection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10" fontId="4" fillId="3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3" fontId="6" fillId="3" borderId="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2" fontId="6" fillId="3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6" fillId="0" borderId="3" xfId="5" applyFont="1" applyBorder="1" applyAlignment="1">
      <alignment horizontal="left" vertical="center" wrapText="1"/>
    </xf>
    <xf numFmtId="0" fontId="16" fillId="0" borderId="4" xfId="5" applyFont="1" applyBorder="1" applyAlignment="1">
      <alignment horizontal="center" vertical="center"/>
    </xf>
    <xf numFmtId="0" fontId="16" fillId="0" borderId="6" xfId="5" applyFont="1" applyBorder="1" applyAlignment="1">
      <alignment horizontal="center" vertical="center"/>
    </xf>
    <xf numFmtId="0" fontId="17" fillId="0" borderId="3" xfId="5" applyFont="1" applyBorder="1" applyAlignment="1">
      <alignment horizontal="left" vertical="center" wrapText="1"/>
    </xf>
    <xf numFmtId="168" fontId="6" fillId="3" borderId="0" xfId="2" applyNumberFormat="1" applyFont="1" applyFill="1" applyAlignment="1" applyProtection="1">
      <alignment horizontal="center" vertical="center"/>
    </xf>
    <xf numFmtId="169" fontId="17" fillId="2" borderId="4" xfId="6" applyFont="1" applyFill="1" applyBorder="1" applyAlignment="1">
      <alignment horizontal="center" vertical="center"/>
    </xf>
    <xf numFmtId="10" fontId="6" fillId="3" borderId="0" xfId="0" applyNumberFormat="1" applyFont="1" applyFill="1" applyAlignment="1">
      <alignment vertical="center"/>
    </xf>
    <xf numFmtId="169" fontId="6" fillId="3" borderId="0" xfId="0" applyNumberFormat="1" applyFont="1" applyFill="1" applyAlignment="1">
      <alignment vertical="center"/>
    </xf>
    <xf numFmtId="169" fontId="16" fillId="2" borderId="4" xfId="6" applyFont="1" applyFill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9" fontId="17" fillId="0" borderId="4" xfId="6" applyFont="1" applyFill="1" applyBorder="1" applyAlignment="1">
      <alignment horizontal="center" vertical="center"/>
    </xf>
    <xf numFmtId="4" fontId="3" fillId="0" borderId="4" xfId="6" applyNumberFormat="1" applyFont="1" applyFill="1" applyBorder="1" applyAlignment="1">
      <alignment horizontal="center" vertical="center"/>
    </xf>
    <xf numFmtId="0" fontId="16" fillId="2" borderId="4" xfId="5" applyFont="1" applyFill="1" applyBorder="1" applyAlignment="1">
      <alignment horizontal="left" vertical="center" wrapText="1"/>
    </xf>
    <xf numFmtId="0" fontId="16" fillId="2" borderId="5" xfId="5" applyFont="1" applyFill="1" applyBorder="1" applyAlignment="1">
      <alignment horizontal="left" vertical="center" wrapText="1"/>
    </xf>
    <xf numFmtId="0" fontId="16" fillId="2" borderId="6" xfId="5" applyFont="1" applyFill="1" applyBorder="1" applyAlignment="1">
      <alignment horizontal="left" vertical="center" wrapText="1"/>
    </xf>
    <xf numFmtId="0" fontId="16" fillId="0" borderId="0" xfId="5" applyFont="1" applyAlignment="1">
      <alignment horizontal="left" vertical="center" wrapText="1"/>
    </xf>
    <xf numFmtId="169" fontId="16" fillId="0" borderId="0" xfId="6" applyFont="1" applyFill="1" applyBorder="1" applyAlignment="1">
      <alignment horizontal="center" vertical="center"/>
    </xf>
    <xf numFmtId="169" fontId="16" fillId="0" borderId="5" xfId="6" applyFont="1" applyFill="1" applyBorder="1" applyAlignment="1">
      <alignment horizontal="center" vertical="center"/>
    </xf>
    <xf numFmtId="169" fontId="16" fillId="0" borderId="10" xfId="6" applyFont="1" applyFill="1" applyBorder="1" applyAlignment="1">
      <alignment horizontal="center" vertical="center"/>
    </xf>
    <xf numFmtId="169" fontId="19" fillId="2" borderId="3" xfId="1" applyNumberFormat="1" applyFont="1" applyFill="1" applyBorder="1" applyAlignment="1">
      <alignment horizontal="center" vertical="center"/>
    </xf>
    <xf numFmtId="169" fontId="19" fillId="2" borderId="3" xfId="6" applyFont="1" applyFill="1" applyBorder="1" applyAlignment="1">
      <alignment horizontal="center" vertical="center"/>
    </xf>
    <xf numFmtId="169" fontId="0" fillId="0" borderId="0" xfId="0" applyNumberFormat="1"/>
    <xf numFmtId="43" fontId="6" fillId="3" borderId="0" xfId="0" applyNumberFormat="1" applyFont="1" applyFill="1" applyAlignment="1">
      <alignment vertical="center"/>
    </xf>
    <xf numFmtId="0" fontId="6" fillId="3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11" fillId="5" borderId="4" xfId="0" applyFont="1" applyFill="1" applyBorder="1" applyAlignment="1" applyProtection="1">
      <alignment horizontal="center"/>
      <protection locked="0"/>
    </xf>
    <xf numFmtId="0" fontId="6" fillId="3" borderId="6" xfId="0" applyFont="1" applyFill="1" applyBorder="1" applyAlignment="1">
      <alignment horizontal="left" wrapText="1"/>
    </xf>
    <xf numFmtId="10" fontId="6" fillId="5" borderId="3" xfId="2" applyNumberFormat="1" applyFont="1" applyFill="1" applyBorder="1" applyAlignment="1" applyProtection="1">
      <alignment horizontal="center"/>
    </xf>
    <xf numFmtId="166" fontId="6" fillId="5" borderId="3" xfId="1" applyNumberFormat="1" applyFont="1" applyFill="1" applyBorder="1" applyAlignment="1" applyProtection="1"/>
    <xf numFmtId="0" fontId="6" fillId="3" borderId="6" xfId="0" applyFont="1" applyFill="1" applyBorder="1"/>
    <xf numFmtId="166" fontId="6" fillId="0" borderId="3" xfId="1" applyNumberFormat="1" applyFont="1" applyFill="1" applyBorder="1" applyAlignment="1" applyProtection="1"/>
    <xf numFmtId="10" fontId="6" fillId="5" borderId="8" xfId="2" applyNumberFormat="1" applyFont="1" applyFill="1" applyBorder="1" applyAlignment="1" applyProtection="1">
      <alignment horizontal="center"/>
    </xf>
    <xf numFmtId="10" fontId="6" fillId="5" borderId="13" xfId="2" applyNumberFormat="1" applyFont="1" applyFill="1" applyBorder="1" applyAlignment="1" applyProtection="1">
      <alignment horizontal="center"/>
    </xf>
    <xf numFmtId="44" fontId="6" fillId="3" borderId="0" xfId="0" applyNumberFormat="1" applyFont="1" applyFill="1" applyAlignment="1">
      <alignment vertical="center"/>
    </xf>
    <xf numFmtId="0" fontId="10" fillId="6" borderId="4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/>
    <xf numFmtId="0" fontId="4" fillId="6" borderId="5" xfId="0" applyFont="1" applyFill="1" applyBorder="1" applyAlignment="1">
      <alignment horizontal="right"/>
    </xf>
    <xf numFmtId="166" fontId="4" fillId="6" borderId="3" xfId="0" applyNumberFormat="1" applyFont="1" applyFill="1" applyBorder="1"/>
    <xf numFmtId="10" fontId="6" fillId="5" borderId="13" xfId="0" applyNumberFormat="1" applyFont="1" applyFill="1" applyBorder="1" applyAlignment="1">
      <alignment horizontal="center"/>
    </xf>
    <xf numFmtId="10" fontId="6" fillId="5" borderId="3" xfId="0" applyNumberFormat="1" applyFont="1" applyFill="1" applyBorder="1" applyAlignment="1">
      <alignment horizontal="center"/>
    </xf>
    <xf numFmtId="0" fontId="4" fillId="6" borderId="10" xfId="0" applyFont="1" applyFill="1" applyBorder="1" applyAlignment="1">
      <alignment horizontal="right"/>
    </xf>
    <xf numFmtId="166" fontId="4" fillId="6" borderId="3" xfId="1" applyNumberFormat="1" applyFont="1" applyFill="1" applyBorder="1" applyAlignment="1" applyProtection="1"/>
    <xf numFmtId="0" fontId="6" fillId="5" borderId="4" xfId="0" applyFont="1" applyFill="1" applyBorder="1" applyAlignment="1" applyProtection="1">
      <alignment horizontal="center"/>
      <protection locked="0"/>
    </xf>
    <xf numFmtId="10" fontId="6" fillId="3" borderId="0" xfId="2" applyNumberFormat="1" applyFont="1" applyFill="1" applyAlignment="1" applyProtection="1">
      <alignment vertical="center"/>
    </xf>
    <xf numFmtId="0" fontId="4" fillId="6" borderId="4" xfId="0" applyFont="1" applyFill="1" applyBorder="1" applyAlignment="1" applyProtection="1">
      <alignment horizontal="center"/>
      <protection locked="0"/>
    </xf>
    <xf numFmtId="0" fontId="6" fillId="6" borderId="10" xfId="0" applyFont="1" applyFill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1" fontId="4" fillId="5" borderId="11" xfId="0" applyNumberFormat="1" applyFont="1" applyFill="1" applyBorder="1" applyAlignment="1">
      <alignment horizontal="right"/>
    </xf>
    <xf numFmtId="1" fontId="4" fillId="3" borderId="3" xfId="0" applyNumberFormat="1" applyFont="1" applyFill="1" applyBorder="1" applyAlignment="1">
      <alignment horizontal="right" vertical="center"/>
    </xf>
    <xf numFmtId="0" fontId="4" fillId="6" borderId="3" xfId="0" applyFont="1" applyFill="1" applyBorder="1" applyAlignment="1" applyProtection="1">
      <alignment horizontal="center"/>
      <protection locked="0"/>
    </xf>
    <xf numFmtId="0" fontId="4" fillId="6" borderId="3" xfId="0" applyFont="1" applyFill="1" applyBorder="1" applyAlignment="1">
      <alignment horizontal="right"/>
    </xf>
    <xf numFmtId="10" fontId="6" fillId="3" borderId="0" xfId="2" applyNumberFormat="1" applyFont="1" applyFill="1" applyAlignment="1" applyProtection="1">
      <alignment horizontal="center" vertical="center"/>
    </xf>
    <xf numFmtId="0" fontId="6" fillId="5" borderId="0" xfId="0" applyFont="1" applyFill="1" applyAlignment="1" applyProtection="1">
      <alignment horizontal="center"/>
      <protection locked="0"/>
    </xf>
    <xf numFmtId="166" fontId="6" fillId="5" borderId="3" xfId="0" applyNumberFormat="1" applyFont="1" applyFill="1" applyBorder="1"/>
    <xf numFmtId="166" fontId="6" fillId="3" borderId="0" xfId="0" applyNumberFormat="1" applyFont="1" applyFill="1" applyAlignment="1">
      <alignment vertical="center"/>
    </xf>
    <xf numFmtId="0" fontId="6" fillId="3" borderId="5" xfId="0" applyFont="1" applyFill="1" applyBorder="1"/>
    <xf numFmtId="164" fontId="6" fillId="3" borderId="0" xfId="0" applyNumberFormat="1" applyFont="1" applyFill="1" applyAlignment="1">
      <alignment vertical="center"/>
    </xf>
    <xf numFmtId="170" fontId="6" fillId="3" borderId="0" xfId="2" applyNumberFormat="1" applyFont="1" applyFill="1" applyAlignment="1" applyProtection="1">
      <alignment vertical="center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6" borderId="15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>
      <alignment vertical="center"/>
    </xf>
    <xf numFmtId="171" fontId="4" fillId="6" borderId="3" xfId="0" applyNumberFormat="1" applyFont="1" applyFill="1" applyBorder="1" applyAlignment="1">
      <alignment horizontal="center"/>
    </xf>
    <xf numFmtId="4" fontId="6" fillId="3" borderId="4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0" fontId="10" fillId="2" borderId="3" xfId="2" applyNumberFormat="1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4" fillId="7" borderId="9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0" fontId="4" fillId="7" borderId="7" xfId="0" applyFont="1" applyFill="1" applyBorder="1" applyAlignment="1" applyProtection="1">
      <alignment horizontal="center" vertical="center"/>
      <protection locked="0"/>
    </xf>
    <xf numFmtId="0" fontId="4" fillId="7" borderId="2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left" vertical="top" wrapText="1"/>
    </xf>
    <xf numFmtId="10" fontId="6" fillId="4" borderId="3" xfId="0" applyNumberFormat="1" applyFont="1" applyFill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3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20" fillId="3" borderId="3" xfId="0" applyFont="1" applyFill="1" applyBorder="1" applyAlignment="1">
      <alignment vertical="center" wrapText="1"/>
    </xf>
    <xf numFmtId="0" fontId="20" fillId="3" borderId="4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top" wrapText="1"/>
    </xf>
    <xf numFmtId="0" fontId="20" fillId="3" borderId="4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horizontal="center" vertical="top"/>
    </xf>
    <xf numFmtId="0" fontId="6" fillId="4" borderId="0" xfId="0" applyFont="1" applyFill="1" applyAlignment="1">
      <alignment vertical="center"/>
    </xf>
    <xf numFmtId="172" fontId="4" fillId="3" borderId="2" xfId="3" applyNumberFormat="1" applyFont="1" applyFill="1" applyBorder="1" applyAlignment="1">
      <alignment horizontal="center" vertical="center"/>
    </xf>
    <xf numFmtId="172" fontId="4" fillId="3" borderId="3" xfId="3" applyNumberFormat="1" applyFont="1" applyFill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2" fontId="10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11" fillId="5" borderId="4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>
      <alignment horizontal="left" vertical="center" wrapText="1"/>
    </xf>
    <xf numFmtId="10" fontId="6" fillId="5" borderId="3" xfId="2" applyNumberFormat="1" applyFont="1" applyFill="1" applyBorder="1" applyAlignment="1" applyProtection="1">
      <alignment horizontal="center" vertical="center"/>
    </xf>
    <xf numFmtId="166" fontId="6" fillId="5" borderId="3" xfId="1" applyNumberFormat="1" applyFont="1" applyFill="1" applyBorder="1" applyAlignment="1" applyProtection="1">
      <alignment vertical="center"/>
    </xf>
    <xf numFmtId="0" fontId="6" fillId="3" borderId="6" xfId="0" applyFont="1" applyFill="1" applyBorder="1" applyAlignment="1">
      <alignment vertical="center"/>
    </xf>
    <xf numFmtId="166" fontId="6" fillId="0" borderId="3" xfId="1" applyNumberFormat="1" applyFont="1" applyFill="1" applyBorder="1" applyAlignment="1" applyProtection="1">
      <alignment vertical="center"/>
    </xf>
    <xf numFmtId="10" fontId="6" fillId="5" borderId="8" xfId="2" applyNumberFormat="1" applyFont="1" applyFill="1" applyBorder="1" applyAlignment="1" applyProtection="1">
      <alignment horizontal="center" vertical="center"/>
    </xf>
    <xf numFmtId="10" fontId="6" fillId="5" borderId="13" xfId="2" applyNumberFormat="1" applyFont="1" applyFill="1" applyBorder="1" applyAlignment="1" applyProtection="1">
      <alignment horizontal="center" vertical="center"/>
    </xf>
    <xf numFmtId="0" fontId="10" fillId="6" borderId="4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>
      <alignment vertical="center"/>
    </xf>
    <xf numFmtId="0" fontId="4" fillId="6" borderId="5" xfId="0" applyFont="1" applyFill="1" applyBorder="1" applyAlignment="1">
      <alignment horizontal="right" vertical="center"/>
    </xf>
    <xf numFmtId="166" fontId="4" fillId="6" borderId="3" xfId="0" applyNumberFormat="1" applyFont="1" applyFill="1" applyBorder="1" applyAlignment="1">
      <alignment vertical="center"/>
    </xf>
    <xf numFmtId="10" fontId="6" fillId="5" borderId="13" xfId="0" applyNumberFormat="1" applyFont="1" applyFill="1" applyBorder="1" applyAlignment="1">
      <alignment horizontal="center" vertical="center"/>
    </xf>
    <xf numFmtId="10" fontId="6" fillId="5" borderId="3" xfId="0" applyNumberFormat="1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right" vertical="center"/>
    </xf>
    <xf numFmtId="166" fontId="4" fillId="6" borderId="3" xfId="1" applyNumberFormat="1" applyFont="1" applyFill="1" applyBorder="1" applyAlignment="1" applyProtection="1">
      <alignment vertical="center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0" fontId="6" fillId="6" borderId="10" xfId="0" applyFont="1" applyFill="1" applyBorder="1" applyAlignment="1">
      <alignment horizontal="right" vertical="center"/>
    </xf>
    <xf numFmtId="0" fontId="4" fillId="6" borderId="3" xfId="0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>
      <alignment horizontal="right" vertical="center"/>
    </xf>
    <xf numFmtId="0" fontId="6" fillId="5" borderId="0" xfId="0" applyFont="1" applyFill="1" applyAlignment="1" applyProtection="1">
      <alignment horizontal="center" vertical="center"/>
      <protection locked="0"/>
    </xf>
    <xf numFmtId="0" fontId="6" fillId="3" borderId="5" xfId="0" applyFont="1" applyFill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6" borderId="15" xfId="0" applyFont="1" applyFill="1" applyBorder="1" applyAlignment="1" applyProtection="1">
      <alignment horizontal="center" vertical="center"/>
      <protection locked="0"/>
    </xf>
    <xf numFmtId="43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164" fontId="0" fillId="0" borderId="0" xfId="1" applyFont="1" applyAlignment="1">
      <alignment vertical="center"/>
    </xf>
    <xf numFmtId="164" fontId="4" fillId="6" borderId="3" xfId="1" applyFont="1" applyFill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166" fontId="3" fillId="5" borderId="3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0" fillId="2" borderId="4" xfId="0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right" vertical="center"/>
    </xf>
    <xf numFmtId="0" fontId="13" fillId="0" borderId="10" xfId="4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6" fillId="4" borderId="3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4" fillId="0" borderId="10" xfId="4" applyFont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right" vertical="center"/>
    </xf>
    <xf numFmtId="0" fontId="16" fillId="0" borderId="4" xfId="5" applyFont="1" applyBorder="1" applyAlignment="1">
      <alignment horizontal="center" vertical="center"/>
    </xf>
    <xf numFmtId="0" fontId="16" fillId="0" borderId="6" xfId="5" applyFont="1" applyBorder="1" applyAlignment="1">
      <alignment horizontal="center" vertical="center"/>
    </xf>
    <xf numFmtId="0" fontId="3" fillId="0" borderId="9" xfId="5" applyFont="1" applyBorder="1" applyAlignment="1">
      <alignment horizontal="center" vertical="center"/>
    </xf>
    <xf numFmtId="0" fontId="3" fillId="0" borderId="11" xfId="5" applyFont="1" applyBorder="1" applyAlignment="1">
      <alignment horizontal="center" vertical="center"/>
    </xf>
    <xf numFmtId="0" fontId="3" fillId="0" borderId="7" xfId="5" applyFont="1" applyBorder="1" applyAlignment="1">
      <alignment horizontal="center" vertical="center"/>
    </xf>
    <xf numFmtId="0" fontId="3" fillId="0" borderId="12" xfId="5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right" vertical="center"/>
    </xf>
    <xf numFmtId="0" fontId="16" fillId="2" borderId="4" xfId="5" applyFont="1" applyFill="1" applyBorder="1" applyAlignment="1">
      <alignment horizontal="left" vertical="center" wrapText="1"/>
    </xf>
    <xf numFmtId="0" fontId="16" fillId="2" borderId="5" xfId="5" applyFont="1" applyFill="1" applyBorder="1" applyAlignment="1">
      <alignment horizontal="left" vertical="center" wrapText="1"/>
    </xf>
    <xf numFmtId="0" fontId="16" fillId="2" borderId="6" xfId="5" applyFont="1" applyFill="1" applyBorder="1" applyAlignment="1">
      <alignment horizontal="left" vertical="center" wrapText="1"/>
    </xf>
    <xf numFmtId="0" fontId="16" fillId="2" borderId="3" xfId="5" applyFont="1" applyFill="1" applyBorder="1" applyAlignment="1">
      <alignment horizontal="left" vertical="center"/>
    </xf>
    <xf numFmtId="0" fontId="16" fillId="2" borderId="3" xfId="5" applyFont="1" applyFill="1" applyBorder="1" applyAlignment="1">
      <alignment horizontal="right" vertical="center"/>
    </xf>
    <xf numFmtId="0" fontId="16" fillId="2" borderId="3" xfId="5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wrapText="1"/>
    </xf>
    <xf numFmtId="0" fontId="6" fillId="5" borderId="6" xfId="0" applyFont="1" applyFill="1" applyBorder="1" applyAlignment="1">
      <alignment horizontal="left" wrapText="1"/>
    </xf>
    <xf numFmtId="0" fontId="6" fillId="5" borderId="10" xfId="0" applyFont="1" applyFill="1" applyBorder="1" applyAlignment="1">
      <alignment horizontal="left"/>
    </xf>
    <xf numFmtId="0" fontId="6" fillId="5" borderId="11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right" wrapText="1"/>
    </xf>
    <xf numFmtId="0" fontId="10" fillId="7" borderId="9" xfId="0" applyFont="1" applyFill="1" applyBorder="1" applyAlignment="1" applyProtection="1">
      <alignment horizontal="left" vertical="center"/>
      <protection locked="0"/>
    </xf>
    <xf numFmtId="0" fontId="10" fillId="7" borderId="11" xfId="0" applyFont="1" applyFill="1" applyBorder="1" applyAlignment="1" applyProtection="1">
      <alignment horizontal="left" vertical="center"/>
      <protection locked="0"/>
    </xf>
    <xf numFmtId="0" fontId="10" fillId="7" borderId="7" xfId="0" applyFont="1" applyFill="1" applyBorder="1" applyAlignment="1" applyProtection="1">
      <alignment horizontal="left" vertical="center"/>
      <protection locked="0"/>
    </xf>
    <xf numFmtId="0" fontId="10" fillId="7" borderId="12" xfId="0" applyFont="1" applyFill="1" applyBorder="1" applyAlignment="1" applyProtection="1">
      <alignment horizontal="left" vertical="center"/>
      <protection locked="0"/>
    </xf>
    <xf numFmtId="0" fontId="4" fillId="7" borderId="1" xfId="0" applyFont="1" applyFill="1" applyBorder="1" applyAlignment="1" applyProtection="1">
      <alignment horizontal="center" vertical="center"/>
      <protection locked="0"/>
    </xf>
    <xf numFmtId="0" fontId="4" fillId="7" borderId="2" xfId="0" applyFont="1" applyFill="1" applyBorder="1" applyAlignment="1" applyProtection="1">
      <alignment horizontal="center" vertical="center"/>
      <protection locked="0"/>
    </xf>
    <xf numFmtId="0" fontId="5" fillId="0" borderId="0" xfId="3" applyFont="1" applyAlignment="1">
      <alignment horizontal="center"/>
    </xf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right" vertical="center"/>
    </xf>
    <xf numFmtId="0" fontId="4" fillId="2" borderId="5" xfId="3" applyFont="1" applyFill="1" applyBorder="1" applyAlignment="1">
      <alignment horizontal="right" vertical="center"/>
    </xf>
    <xf numFmtId="0" fontId="4" fillId="2" borderId="6" xfId="3" applyFont="1" applyFill="1" applyBorder="1" applyAlignment="1">
      <alignment horizontal="right" vertical="center"/>
    </xf>
    <xf numFmtId="0" fontId="3" fillId="0" borderId="10" xfId="5" applyFont="1" applyBorder="1" applyAlignment="1">
      <alignment horizontal="center" vertical="center"/>
    </xf>
    <xf numFmtId="0" fontId="3" fillId="0" borderId="8" xfId="5" applyFont="1" applyBorder="1" applyAlignment="1">
      <alignment horizontal="center" vertical="center"/>
    </xf>
    <xf numFmtId="0" fontId="4" fillId="6" borderId="3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/>
    </xf>
    <xf numFmtId="0" fontId="4" fillId="0" borderId="3" xfId="0" applyFont="1" applyBorder="1" applyAlignment="1">
      <alignment horizontal="righ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9" fontId="19" fillId="2" borderId="3" xfId="1" applyNumberFormat="1" applyFont="1" applyFill="1" applyBorder="1" applyAlignment="1">
      <alignment horizontal="center" vertical="center"/>
    </xf>
    <xf numFmtId="169" fontId="16" fillId="0" borderId="5" xfId="6" applyFont="1" applyFill="1" applyBorder="1" applyAlignment="1">
      <alignment horizontal="center" vertical="center"/>
    </xf>
    <xf numFmtId="169" fontId="0" fillId="0" borderId="5" xfId="0" applyNumberFormat="1" applyBorder="1" applyAlignment="1">
      <alignment horizontal="center" vertical="center"/>
    </xf>
    <xf numFmtId="169" fontId="16" fillId="0" borderId="10" xfId="6" applyFont="1" applyFill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169" fontId="16" fillId="0" borderId="0" xfId="6" applyFont="1" applyFill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19" fillId="2" borderId="3" xfId="6" applyFont="1" applyFill="1" applyBorder="1" applyAlignment="1">
      <alignment horizontal="center" vertical="center"/>
    </xf>
    <xf numFmtId="169" fontId="0" fillId="0" borderId="0" xfId="0" applyNumberFormat="1" applyAlignment="1">
      <alignment vertical="center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4" fillId="0" borderId="0" xfId="3" applyFont="1" applyAlignment="1">
      <alignment horizontal="left"/>
    </xf>
  </cellXfs>
  <cellStyles count="9">
    <cellStyle name="Moeda" xfId="1" builtinId="4"/>
    <cellStyle name="Moeda 3" xfId="6" xr:uid="{00000000-0005-0000-0000-000001000000}"/>
    <cellStyle name="Normal" xfId="0" builtinId="0"/>
    <cellStyle name="Normal 2" xfId="4" xr:uid="{00000000-0005-0000-0000-000003000000}"/>
    <cellStyle name="Normal 3" xfId="5" xr:uid="{00000000-0005-0000-0000-000004000000}"/>
    <cellStyle name="Normal 4" xfId="3" xr:uid="{00000000-0005-0000-0000-000005000000}"/>
    <cellStyle name="Normal 5" xfId="7" xr:uid="{DEC38761-0167-490D-9B4A-06733FA9BB6B}"/>
    <cellStyle name="Porcentagem" xfId="2" builtinId="5"/>
    <cellStyle name="Porcentagem 2" xfId="8" xr:uid="{B4199855-E60C-4E58-B28F-6BD4D116E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2"/>
  <sheetViews>
    <sheetView zoomScale="75" zoomScaleNormal="75" workbookViewId="0">
      <selection activeCell="B40" sqref="B40"/>
    </sheetView>
  </sheetViews>
  <sheetFormatPr defaultRowHeight="13.2" x14ac:dyDescent="0.25"/>
  <cols>
    <col min="1" max="1" width="4.77734375" customWidth="1"/>
    <col min="2" max="2" width="92.21875" customWidth="1"/>
    <col min="3" max="3" width="19.44140625" customWidth="1"/>
    <col min="4" max="4" width="25.21875" customWidth="1"/>
    <col min="5" max="6" width="26.77734375" customWidth="1"/>
  </cols>
  <sheetData>
    <row r="1" spans="1:6" ht="47.4" x14ac:dyDescent="0.25">
      <c r="A1" s="19" t="s">
        <v>211</v>
      </c>
      <c r="B1" s="20"/>
      <c r="C1" s="20"/>
      <c r="D1" s="21"/>
      <c r="E1" s="22"/>
      <c r="F1" s="3"/>
    </row>
    <row r="2" spans="1:6" ht="15.6" x14ac:dyDescent="0.25">
      <c r="A2" s="230" t="s">
        <v>244</v>
      </c>
      <c r="B2" s="230"/>
      <c r="C2" s="230"/>
      <c r="D2" s="230"/>
      <c r="E2" s="23"/>
      <c r="F2" s="23"/>
    </row>
    <row r="3" spans="1:6" ht="15.6" x14ac:dyDescent="0.25">
      <c r="A3" s="52">
        <v>1</v>
      </c>
      <c r="B3" s="52" t="s">
        <v>213</v>
      </c>
      <c r="C3" s="52" t="s">
        <v>24</v>
      </c>
      <c r="D3" s="163" t="s">
        <v>221</v>
      </c>
      <c r="E3" s="163" t="s">
        <v>222</v>
      </c>
      <c r="F3" s="164" t="s">
        <v>27</v>
      </c>
    </row>
    <row r="4" spans="1:6" ht="13.8" x14ac:dyDescent="0.25">
      <c r="A4" s="25" t="s">
        <v>6</v>
      </c>
      <c r="B4" s="37" t="s">
        <v>214</v>
      </c>
      <c r="C4" s="82"/>
      <c r="D4" s="26"/>
      <c r="E4" s="26"/>
      <c r="F4" s="26"/>
    </row>
    <row r="5" spans="1:6" ht="14.4" x14ac:dyDescent="0.25">
      <c r="A5" s="25" t="s">
        <v>8</v>
      </c>
      <c r="B5" s="27" t="s">
        <v>246</v>
      </c>
      <c r="C5" s="28"/>
      <c r="D5" s="29"/>
      <c r="E5" s="29"/>
      <c r="F5" s="29"/>
    </row>
    <row r="6" spans="1:6" ht="14.4" x14ac:dyDescent="0.25">
      <c r="A6" s="25" t="s">
        <v>10</v>
      </c>
      <c r="B6" s="27" t="s">
        <v>247</v>
      </c>
      <c r="C6" s="28"/>
      <c r="D6" s="29"/>
      <c r="E6" s="29"/>
      <c r="F6" s="29"/>
    </row>
    <row r="7" spans="1:6" ht="14.4" x14ac:dyDescent="0.25">
      <c r="A7" s="25" t="s">
        <v>12</v>
      </c>
      <c r="B7" s="27" t="s">
        <v>248</v>
      </c>
      <c r="C7" s="28"/>
      <c r="D7" s="29"/>
      <c r="E7" s="29"/>
      <c r="F7" s="29"/>
    </row>
    <row r="8" spans="1:6" ht="14.4" x14ac:dyDescent="0.25">
      <c r="A8" s="25" t="s">
        <v>14</v>
      </c>
      <c r="B8" s="27" t="s">
        <v>249</v>
      </c>
      <c r="C8" s="28"/>
      <c r="D8" s="29"/>
      <c r="E8" s="29"/>
      <c r="F8" s="29"/>
    </row>
    <row r="9" spans="1:6" ht="14.4" x14ac:dyDescent="0.25">
      <c r="A9" s="25" t="s">
        <v>16</v>
      </c>
      <c r="B9" s="27" t="s">
        <v>250</v>
      </c>
      <c r="C9" s="28"/>
      <c r="D9" s="29"/>
      <c r="E9" s="29"/>
      <c r="F9" s="29"/>
    </row>
    <row r="10" spans="1:6" ht="13.8" x14ac:dyDescent="0.25">
      <c r="A10" s="25" t="s">
        <v>34</v>
      </c>
      <c r="B10" s="80" t="s">
        <v>245</v>
      </c>
      <c r="C10" s="28"/>
      <c r="D10" s="29"/>
      <c r="E10" s="29"/>
      <c r="F10" s="29"/>
    </row>
    <row r="11" spans="1:6" ht="15.6" x14ac:dyDescent="0.25">
      <c r="A11" s="231" t="s">
        <v>301</v>
      </c>
      <c r="B11" s="232"/>
      <c r="C11" s="162"/>
      <c r="D11" s="59"/>
      <c r="E11" s="59"/>
      <c r="F11" s="59"/>
    </row>
    <row r="12" spans="1:6" ht="15.6" x14ac:dyDescent="0.25">
      <c r="A12" s="30"/>
      <c r="B12" s="31"/>
      <c r="C12" s="32"/>
      <c r="D12" s="32"/>
      <c r="E12" s="32"/>
      <c r="F12" s="32"/>
    </row>
    <row r="13" spans="1:6" ht="15.6" x14ac:dyDescent="0.25">
      <c r="A13" s="230" t="s">
        <v>231</v>
      </c>
      <c r="B13" s="230"/>
      <c r="C13" s="230"/>
      <c r="D13" s="230"/>
      <c r="E13" s="23"/>
      <c r="F13" s="23"/>
    </row>
    <row r="14" spans="1:6" ht="27.6" x14ac:dyDescent="0.25">
      <c r="A14" s="52">
        <v>2</v>
      </c>
      <c r="B14" s="159" t="s">
        <v>227</v>
      </c>
      <c r="C14" s="160" t="s">
        <v>223</v>
      </c>
      <c r="D14" s="161" t="s">
        <v>224</v>
      </c>
      <c r="E14" s="161" t="s">
        <v>225</v>
      </c>
      <c r="F14" s="161" t="s">
        <v>226</v>
      </c>
    </row>
    <row r="15" spans="1:6" ht="13.8" x14ac:dyDescent="0.25">
      <c r="A15" s="177" t="s">
        <v>6</v>
      </c>
      <c r="B15" s="37" t="s">
        <v>215</v>
      </c>
      <c r="C15" s="33"/>
      <c r="D15" s="34"/>
      <c r="E15" s="34"/>
      <c r="F15" s="34"/>
    </row>
    <row r="16" spans="1:6" ht="13.8" x14ac:dyDescent="0.25">
      <c r="A16" s="177" t="s">
        <v>8</v>
      </c>
      <c r="B16" s="37" t="s">
        <v>216</v>
      </c>
      <c r="C16" s="35"/>
      <c r="D16" s="36"/>
      <c r="E16" s="36"/>
      <c r="F16" s="36"/>
    </row>
    <row r="17" spans="1:6" ht="27.6" x14ac:dyDescent="0.25">
      <c r="A17" s="177" t="s">
        <v>10</v>
      </c>
      <c r="B17" s="171" t="s">
        <v>255</v>
      </c>
      <c r="C17" s="33"/>
      <c r="D17" s="36"/>
      <c r="E17" s="36"/>
      <c r="F17" s="36"/>
    </row>
    <row r="18" spans="1:6" s="176" customFormat="1" ht="28.5" customHeight="1" x14ac:dyDescent="0.25">
      <c r="A18" s="172" t="s">
        <v>12</v>
      </c>
      <c r="B18" s="173" t="s">
        <v>252</v>
      </c>
      <c r="C18" s="174"/>
      <c r="D18" s="175"/>
      <c r="E18" s="175"/>
      <c r="F18" s="175"/>
    </row>
    <row r="19" spans="1:6" ht="28.2" x14ac:dyDescent="0.25">
      <c r="A19" s="177" t="s">
        <v>14</v>
      </c>
      <c r="B19" s="171" t="s">
        <v>251</v>
      </c>
      <c r="C19" s="166"/>
      <c r="D19" s="36"/>
      <c r="E19" s="36"/>
      <c r="F19" s="36"/>
    </row>
    <row r="20" spans="1:6" ht="14.4" x14ac:dyDescent="0.25">
      <c r="A20" s="177" t="s">
        <v>16</v>
      </c>
      <c r="B20" s="39" t="s">
        <v>253</v>
      </c>
      <c r="C20" s="38"/>
      <c r="D20" s="36"/>
      <c r="E20" s="36"/>
      <c r="F20" s="36"/>
    </row>
    <row r="21" spans="1:6" ht="13.8" x14ac:dyDescent="0.25">
      <c r="A21" s="177" t="s">
        <v>34</v>
      </c>
      <c r="B21" s="39" t="s">
        <v>218</v>
      </c>
      <c r="C21" s="39"/>
      <c r="D21" s="36"/>
      <c r="E21" s="36"/>
      <c r="F21" s="36"/>
    </row>
    <row r="22" spans="1:6" ht="13.8" x14ac:dyDescent="0.25">
      <c r="A22" s="177" t="s">
        <v>49</v>
      </c>
      <c r="B22" s="39" t="s">
        <v>219</v>
      </c>
      <c r="C22" s="39"/>
      <c r="D22" s="36"/>
      <c r="E22" s="36"/>
      <c r="F22" s="36"/>
    </row>
    <row r="23" spans="1:6" ht="13.8" x14ac:dyDescent="0.25">
      <c r="A23" s="177" t="s">
        <v>51</v>
      </c>
      <c r="B23" s="37" t="s">
        <v>220</v>
      </c>
      <c r="C23" s="37"/>
      <c r="D23" s="36"/>
      <c r="E23" s="36"/>
      <c r="F23" s="36"/>
    </row>
    <row r="24" spans="1:6" ht="28.2" x14ac:dyDescent="0.25">
      <c r="A24" s="177" t="s">
        <v>53</v>
      </c>
      <c r="B24" s="178" t="s">
        <v>254</v>
      </c>
      <c r="C24" s="80"/>
      <c r="D24" s="36"/>
      <c r="E24" s="36"/>
      <c r="F24" s="36"/>
    </row>
    <row r="25" spans="1:6" ht="15.6" x14ac:dyDescent="0.25">
      <c r="A25" s="233" t="s">
        <v>300</v>
      </c>
      <c r="B25" s="234"/>
      <c r="C25" s="40"/>
      <c r="D25" s="41"/>
      <c r="E25" s="41"/>
      <c r="F25" s="41"/>
    </row>
    <row r="26" spans="1:6" ht="15.6" x14ac:dyDescent="0.25">
      <c r="A26" s="42"/>
      <c r="B26" s="43"/>
      <c r="C26" s="31"/>
      <c r="D26" s="31"/>
      <c r="E26" s="31"/>
      <c r="F26" s="31"/>
    </row>
    <row r="27" spans="1:6" ht="15.6" x14ac:dyDescent="0.25">
      <c r="A27" s="235" t="s">
        <v>232</v>
      </c>
      <c r="B27" s="235"/>
      <c r="C27" s="235"/>
      <c r="D27" s="235"/>
      <c r="E27" s="44"/>
      <c r="F27" s="44"/>
    </row>
    <row r="28" spans="1:6" ht="13.8" x14ac:dyDescent="0.25">
      <c r="A28" s="236" t="s">
        <v>238</v>
      </c>
      <c r="B28" s="236"/>
      <c r="C28" s="236"/>
      <c r="D28" s="236"/>
      <c r="E28" s="236"/>
      <c r="F28" s="236"/>
    </row>
    <row r="29" spans="1:6" ht="27.6" x14ac:dyDescent="0.25">
      <c r="A29" s="165" t="s">
        <v>1</v>
      </c>
      <c r="B29" s="237" t="s">
        <v>228</v>
      </c>
      <c r="C29" s="238"/>
      <c r="D29" s="161" t="s">
        <v>224</v>
      </c>
      <c r="E29" s="161" t="s">
        <v>225</v>
      </c>
      <c r="F29" s="161" t="s">
        <v>226</v>
      </c>
    </row>
    <row r="30" spans="1:6" ht="13.8" x14ac:dyDescent="0.25">
      <c r="A30" s="25" t="s">
        <v>6</v>
      </c>
      <c r="B30" s="239" t="s">
        <v>229</v>
      </c>
      <c r="C30" s="240"/>
      <c r="D30" s="38"/>
      <c r="E30" s="38"/>
      <c r="F30" s="38"/>
    </row>
    <row r="31" spans="1:6" ht="14.4" x14ac:dyDescent="0.25">
      <c r="A31" s="25" t="s">
        <v>8</v>
      </c>
      <c r="B31" s="239" t="s">
        <v>256</v>
      </c>
      <c r="C31" s="240"/>
      <c r="D31" s="38"/>
      <c r="E31" s="38"/>
      <c r="F31" s="38"/>
    </row>
    <row r="32" spans="1:6" ht="13.8" x14ac:dyDescent="0.25">
      <c r="A32" s="25" t="s">
        <v>10</v>
      </c>
      <c r="B32" s="239" t="s">
        <v>258</v>
      </c>
      <c r="C32" s="240"/>
      <c r="D32" s="38"/>
      <c r="E32" s="38"/>
      <c r="F32" s="38"/>
    </row>
    <row r="33" spans="1:6" ht="13.8" x14ac:dyDescent="0.25">
      <c r="A33" s="25" t="s">
        <v>12</v>
      </c>
      <c r="B33" s="228" t="s">
        <v>259</v>
      </c>
      <c r="C33" s="229"/>
      <c r="D33" s="38"/>
      <c r="E33" s="38"/>
      <c r="F33" s="38"/>
    </row>
    <row r="34" spans="1:6" ht="13.8" x14ac:dyDescent="0.25">
      <c r="A34" s="242" t="s">
        <v>299</v>
      </c>
      <c r="B34" s="242"/>
      <c r="C34" s="242"/>
      <c r="D34" s="45"/>
      <c r="E34" s="45"/>
      <c r="F34" s="45"/>
    </row>
    <row r="35" spans="1:6" ht="13.8" x14ac:dyDescent="0.25">
      <c r="A35" s="46"/>
      <c r="B35" s="46"/>
      <c r="C35" s="46"/>
      <c r="D35" s="47"/>
      <c r="E35" s="24"/>
      <c r="F35" s="24"/>
    </row>
    <row r="36" spans="1:6" ht="13.8" x14ac:dyDescent="0.25">
      <c r="A36" s="243" t="s">
        <v>230</v>
      </c>
      <c r="B36" s="244"/>
      <c r="C36" s="245"/>
      <c r="D36" s="48"/>
      <c r="E36" s="49"/>
      <c r="F36" s="46"/>
    </row>
    <row r="37" spans="1:6" ht="15" x14ac:dyDescent="0.25">
      <c r="A37" s="246"/>
      <c r="B37" s="247"/>
      <c r="C37" s="247"/>
      <c r="D37" s="247"/>
      <c r="E37" s="24"/>
      <c r="F37" s="24"/>
    </row>
    <row r="38" spans="1:6" ht="15.6" x14ac:dyDescent="0.25">
      <c r="A38" s="235" t="s">
        <v>261</v>
      </c>
      <c r="B38" s="235"/>
      <c r="C38" s="235"/>
      <c r="D38" s="235"/>
      <c r="E38" s="24"/>
      <c r="F38" s="24"/>
    </row>
    <row r="39" spans="1:6" ht="14.4" x14ac:dyDescent="0.25">
      <c r="A39" s="241" t="s">
        <v>262</v>
      </c>
      <c r="B39" s="241"/>
      <c r="C39" s="241"/>
      <c r="D39" s="241"/>
      <c r="E39" s="24"/>
      <c r="F39" s="24"/>
    </row>
    <row r="40" spans="1:6" ht="41.4" x14ac:dyDescent="0.25">
      <c r="A40" s="50" t="s">
        <v>65</v>
      </c>
      <c r="B40" s="51" t="s">
        <v>233</v>
      </c>
      <c r="C40" s="52" t="s">
        <v>24</v>
      </c>
      <c r="D40" s="53" t="s">
        <v>234</v>
      </c>
      <c r="E40" s="53" t="s">
        <v>235</v>
      </c>
      <c r="F40" s="53" t="s">
        <v>236</v>
      </c>
    </row>
    <row r="41" spans="1:6" ht="13.8" x14ac:dyDescent="0.25">
      <c r="A41" s="25" t="s">
        <v>6</v>
      </c>
      <c r="B41" s="54" t="s">
        <v>69</v>
      </c>
      <c r="C41" s="28"/>
      <c r="D41" s="55"/>
      <c r="E41" s="55"/>
      <c r="F41" s="55"/>
    </row>
    <row r="42" spans="1:6" ht="13.8" x14ac:dyDescent="0.25">
      <c r="A42" s="25" t="s">
        <v>8</v>
      </c>
      <c r="B42" s="54" t="s">
        <v>70</v>
      </c>
      <c r="C42" s="28"/>
      <c r="D42" s="55"/>
      <c r="E42" s="55"/>
      <c r="F42" s="55"/>
    </row>
    <row r="43" spans="1:6" ht="13.8" x14ac:dyDescent="0.25">
      <c r="A43" s="25" t="s">
        <v>10</v>
      </c>
      <c r="B43" s="54" t="s">
        <v>71</v>
      </c>
      <c r="C43" s="28"/>
      <c r="D43" s="55"/>
      <c r="E43" s="55"/>
      <c r="F43" s="55"/>
    </row>
    <row r="44" spans="1:6" ht="13.8" x14ac:dyDescent="0.25">
      <c r="A44" s="25" t="s">
        <v>12</v>
      </c>
      <c r="B44" s="54" t="s">
        <v>72</v>
      </c>
      <c r="C44" s="28"/>
      <c r="D44" s="55"/>
      <c r="E44" s="55"/>
      <c r="F44" s="55"/>
    </row>
    <row r="45" spans="1:6" ht="14.4" x14ac:dyDescent="0.25">
      <c r="A45" s="25" t="s">
        <v>14</v>
      </c>
      <c r="B45" s="54" t="s">
        <v>263</v>
      </c>
      <c r="C45" s="28"/>
      <c r="D45" s="55"/>
      <c r="E45" s="55"/>
      <c r="F45" s="55"/>
    </row>
    <row r="46" spans="1:6" ht="13.8" x14ac:dyDescent="0.25">
      <c r="A46" s="25" t="s">
        <v>16</v>
      </c>
      <c r="B46" s="54" t="s">
        <v>74</v>
      </c>
      <c r="C46" s="28"/>
      <c r="D46" s="55"/>
      <c r="E46" s="55"/>
      <c r="F46" s="55"/>
    </row>
    <row r="47" spans="1:6" ht="13.8" x14ac:dyDescent="0.25">
      <c r="A47" s="25" t="s">
        <v>34</v>
      </c>
      <c r="B47" s="54" t="s">
        <v>75</v>
      </c>
      <c r="C47" s="35"/>
      <c r="D47" s="55"/>
      <c r="E47" s="55"/>
      <c r="F47" s="55"/>
    </row>
    <row r="48" spans="1:6" ht="13.8" x14ac:dyDescent="0.25">
      <c r="A48" s="56" t="s">
        <v>49</v>
      </c>
      <c r="B48" s="57" t="s">
        <v>76</v>
      </c>
      <c r="C48" s="28"/>
      <c r="D48" s="55"/>
      <c r="E48" s="55"/>
      <c r="F48" s="55"/>
    </row>
    <row r="49" spans="1:6" ht="15.6" x14ac:dyDescent="0.25">
      <c r="A49" s="248" t="s">
        <v>77</v>
      </c>
      <c r="B49" s="249"/>
      <c r="C49" s="58"/>
      <c r="D49" s="59"/>
      <c r="E49" s="59"/>
      <c r="F49" s="59"/>
    </row>
    <row r="50" spans="1:6" ht="15.6" x14ac:dyDescent="0.25">
      <c r="A50" s="60"/>
      <c r="B50" s="31"/>
      <c r="C50" s="61"/>
      <c r="D50" s="62"/>
      <c r="E50" s="24"/>
      <c r="F50" s="24"/>
    </row>
    <row r="51" spans="1:6" ht="14.4" x14ac:dyDescent="0.25">
      <c r="A51" s="241" t="s">
        <v>264</v>
      </c>
      <c r="B51" s="241"/>
      <c r="C51" s="241"/>
      <c r="D51" s="241"/>
      <c r="E51" s="24"/>
      <c r="F51" s="24"/>
    </row>
    <row r="52" spans="1:6" ht="41.4" x14ac:dyDescent="0.25">
      <c r="A52" s="63" t="s">
        <v>79</v>
      </c>
      <c r="B52" s="64" t="s">
        <v>237</v>
      </c>
      <c r="C52" s="52" t="s">
        <v>24</v>
      </c>
      <c r="D52" s="53" t="s">
        <v>234</v>
      </c>
      <c r="E52" s="53" t="s">
        <v>235</v>
      </c>
      <c r="F52" s="53" t="s">
        <v>236</v>
      </c>
    </row>
    <row r="53" spans="1:6" ht="13.8" x14ac:dyDescent="0.25">
      <c r="A53" s="25" t="s">
        <v>6</v>
      </c>
      <c r="B53" s="54" t="s">
        <v>237</v>
      </c>
      <c r="C53" s="28"/>
      <c r="D53" s="55"/>
      <c r="E53" s="55"/>
      <c r="F53" s="55"/>
    </row>
    <row r="54" spans="1:6" ht="13.8" x14ac:dyDescent="0.25">
      <c r="A54" s="25" t="s">
        <v>8</v>
      </c>
      <c r="B54" s="54" t="s">
        <v>239</v>
      </c>
      <c r="C54" s="28"/>
      <c r="D54" s="55"/>
      <c r="E54" s="55"/>
      <c r="F54" s="55"/>
    </row>
    <row r="55" spans="1:6" ht="13.8" x14ac:dyDescent="0.25">
      <c r="A55" s="231" t="s">
        <v>77</v>
      </c>
      <c r="B55" s="232"/>
      <c r="C55" s="65"/>
      <c r="D55" s="59"/>
      <c r="E55" s="59"/>
      <c r="F55" s="59"/>
    </row>
    <row r="56" spans="1:6" ht="15.6" x14ac:dyDescent="0.25">
      <c r="A56" s="66"/>
      <c r="B56" s="67"/>
      <c r="C56" s="67"/>
      <c r="D56" s="67"/>
      <c r="E56" s="24"/>
      <c r="F56" s="24"/>
    </row>
    <row r="57" spans="1:6" ht="14.4" x14ac:dyDescent="0.25">
      <c r="A57" s="241" t="s">
        <v>265</v>
      </c>
      <c r="B57" s="241"/>
      <c r="C57" s="241"/>
      <c r="D57" s="241"/>
      <c r="E57" s="24"/>
      <c r="F57" s="24"/>
    </row>
    <row r="58" spans="1:6" ht="41.4" x14ac:dyDescent="0.25">
      <c r="A58" s="63" t="s">
        <v>83</v>
      </c>
      <c r="B58" s="64" t="s">
        <v>240</v>
      </c>
      <c r="C58" s="52" t="s">
        <v>24</v>
      </c>
      <c r="D58" s="53" t="s">
        <v>234</v>
      </c>
      <c r="E58" s="53" t="s">
        <v>235</v>
      </c>
      <c r="F58" s="53" t="s">
        <v>236</v>
      </c>
    </row>
    <row r="59" spans="1:6" ht="13.8" x14ac:dyDescent="0.25">
      <c r="A59" s="25" t="s">
        <v>6</v>
      </c>
      <c r="B59" s="68" t="s">
        <v>240</v>
      </c>
      <c r="C59" s="28"/>
      <c r="D59" s="55"/>
      <c r="E59" s="55"/>
      <c r="F59" s="55"/>
    </row>
    <row r="60" spans="1:6" ht="13.8" x14ac:dyDescent="0.25">
      <c r="A60" s="25" t="s">
        <v>8</v>
      </c>
      <c r="B60" s="69" t="s">
        <v>241</v>
      </c>
      <c r="C60" s="28"/>
      <c r="D60" s="55"/>
      <c r="E60" s="55"/>
      <c r="F60" s="55"/>
    </row>
    <row r="61" spans="1:6" ht="15.6" x14ac:dyDescent="0.25">
      <c r="A61" s="248" t="s">
        <v>77</v>
      </c>
      <c r="B61" s="249"/>
      <c r="C61" s="65"/>
      <c r="D61" s="59"/>
      <c r="E61" s="59"/>
      <c r="F61" s="59"/>
    </row>
    <row r="62" spans="1:6" ht="15.6" x14ac:dyDescent="0.25">
      <c r="A62" s="60"/>
      <c r="B62" s="250"/>
      <c r="C62" s="251"/>
      <c r="D62" s="251"/>
      <c r="E62" s="24"/>
      <c r="F62" s="24"/>
    </row>
    <row r="63" spans="1:6" ht="14.4" x14ac:dyDescent="0.25">
      <c r="A63" s="241" t="s">
        <v>266</v>
      </c>
      <c r="B63" s="241"/>
      <c r="C63" s="241"/>
      <c r="D63" s="241"/>
      <c r="E63" s="24"/>
      <c r="F63" s="24"/>
    </row>
    <row r="64" spans="1:6" ht="41.4" x14ac:dyDescent="0.25">
      <c r="A64" s="50" t="s">
        <v>87</v>
      </c>
      <c r="B64" s="63" t="s">
        <v>267</v>
      </c>
      <c r="C64" s="52" t="s">
        <v>24</v>
      </c>
      <c r="D64" s="53" t="s">
        <v>234</v>
      </c>
      <c r="E64" s="53" t="s">
        <v>235</v>
      </c>
      <c r="F64" s="53" t="s">
        <v>236</v>
      </c>
    </row>
    <row r="65" spans="1:6" ht="13.8" x14ac:dyDescent="0.25">
      <c r="A65" s="177" t="s">
        <v>6</v>
      </c>
      <c r="B65" s="54" t="s">
        <v>268</v>
      </c>
      <c r="C65" s="28"/>
      <c r="D65" s="55"/>
      <c r="E65" s="55"/>
      <c r="F65" s="55"/>
    </row>
    <row r="66" spans="1:6" ht="13.8" x14ac:dyDescent="0.25">
      <c r="A66" s="177" t="s">
        <v>8</v>
      </c>
      <c r="B66" s="54" t="s">
        <v>270</v>
      </c>
      <c r="C66" s="28"/>
      <c r="D66" s="55"/>
      <c r="E66" s="55"/>
      <c r="F66" s="55"/>
    </row>
    <row r="67" spans="1:6" ht="13.8" x14ac:dyDescent="0.25">
      <c r="A67" s="177" t="s">
        <v>10</v>
      </c>
      <c r="B67" s="179" t="s">
        <v>242</v>
      </c>
      <c r="C67" s="28"/>
      <c r="D67" s="55"/>
      <c r="E67" s="55"/>
      <c r="F67" s="55"/>
    </row>
    <row r="68" spans="1:6" ht="28.2" x14ac:dyDescent="0.25">
      <c r="A68" s="177" t="s">
        <v>12</v>
      </c>
      <c r="B68" s="180" t="s">
        <v>269</v>
      </c>
      <c r="C68" s="28"/>
      <c r="D68" s="55"/>
      <c r="E68" s="55"/>
      <c r="F68" s="55"/>
    </row>
    <row r="69" spans="1:6" ht="13.8" x14ac:dyDescent="0.25">
      <c r="A69" s="177" t="s">
        <v>14</v>
      </c>
      <c r="B69" s="68" t="s">
        <v>278</v>
      </c>
      <c r="C69" s="28"/>
      <c r="D69" s="55"/>
      <c r="E69" s="55"/>
      <c r="F69" s="55"/>
    </row>
    <row r="70" spans="1:6" ht="13.8" x14ac:dyDescent="0.25">
      <c r="A70" s="177" t="s">
        <v>16</v>
      </c>
      <c r="B70" s="68" t="s">
        <v>243</v>
      </c>
      <c r="C70" s="28"/>
      <c r="D70" s="55"/>
      <c r="E70" s="55"/>
      <c r="F70" s="55"/>
    </row>
    <row r="71" spans="1:6" ht="13.8" x14ac:dyDescent="0.25">
      <c r="A71" s="231" t="s">
        <v>77</v>
      </c>
      <c r="B71" s="232"/>
      <c r="C71" s="65"/>
      <c r="D71" s="59"/>
      <c r="E71" s="59"/>
      <c r="F71" s="59"/>
    </row>
    <row r="72" spans="1:6" ht="13.8" x14ac:dyDescent="0.25">
      <c r="A72" s="71"/>
      <c r="B72" s="72"/>
      <c r="C72" s="72"/>
      <c r="D72" s="23"/>
      <c r="E72" s="24"/>
      <c r="F72" s="24"/>
    </row>
    <row r="73" spans="1:6" ht="13.8" x14ac:dyDescent="0.25">
      <c r="A73" s="241" t="s">
        <v>280</v>
      </c>
      <c r="B73" s="241"/>
      <c r="C73" s="241"/>
      <c r="D73" s="241"/>
      <c r="E73" s="24"/>
      <c r="F73" s="24"/>
    </row>
    <row r="74" spans="1:6" ht="41.4" x14ac:dyDescent="0.25">
      <c r="A74" s="50" t="s">
        <v>95</v>
      </c>
      <c r="B74" s="63" t="s">
        <v>281</v>
      </c>
      <c r="C74" s="52" t="s">
        <v>24</v>
      </c>
      <c r="D74" s="53" t="s">
        <v>234</v>
      </c>
      <c r="E74" s="53" t="s">
        <v>235</v>
      </c>
      <c r="F74" s="53" t="s">
        <v>236</v>
      </c>
    </row>
    <row r="75" spans="1:6" ht="28.2" x14ac:dyDescent="0.25">
      <c r="A75" s="177" t="s">
        <v>6</v>
      </c>
      <c r="B75" s="179" t="s">
        <v>273</v>
      </c>
      <c r="C75" s="28"/>
      <c r="D75" s="55"/>
      <c r="E75" s="55"/>
      <c r="F75" s="55"/>
    </row>
    <row r="76" spans="1:6" ht="28.2" x14ac:dyDescent="0.25">
      <c r="A76" s="177" t="s">
        <v>8</v>
      </c>
      <c r="B76" s="181" t="s">
        <v>274</v>
      </c>
      <c r="C76" s="28"/>
      <c r="D76" s="55"/>
      <c r="E76" s="55"/>
      <c r="F76" s="55"/>
    </row>
    <row r="77" spans="1:6" ht="28.2" x14ac:dyDescent="0.25">
      <c r="A77" s="177" t="s">
        <v>10</v>
      </c>
      <c r="B77" s="181" t="s">
        <v>275</v>
      </c>
      <c r="C77" s="28"/>
      <c r="D77" s="55"/>
      <c r="E77" s="55"/>
      <c r="F77" s="55"/>
    </row>
    <row r="78" spans="1:6" ht="28.8" x14ac:dyDescent="0.25">
      <c r="A78" s="177" t="s">
        <v>12</v>
      </c>
      <c r="B78" s="181" t="s">
        <v>277</v>
      </c>
      <c r="C78" s="28"/>
      <c r="D78" s="55"/>
      <c r="E78" s="55"/>
      <c r="F78" s="55"/>
    </row>
    <row r="79" spans="1:6" ht="28.8" x14ac:dyDescent="0.25">
      <c r="A79" s="177" t="s">
        <v>14</v>
      </c>
      <c r="B79" s="181" t="s">
        <v>276</v>
      </c>
      <c r="C79" s="28"/>
      <c r="D79" s="55"/>
      <c r="E79" s="55"/>
      <c r="F79" s="55"/>
    </row>
    <row r="80" spans="1:6" ht="13.8" x14ac:dyDescent="0.25">
      <c r="A80" s="177" t="s">
        <v>16</v>
      </c>
      <c r="B80" s="80" t="s">
        <v>245</v>
      </c>
      <c r="C80" s="28"/>
      <c r="D80" s="55"/>
      <c r="E80" s="55"/>
      <c r="F80" s="55"/>
    </row>
    <row r="81" spans="1:6" ht="13.8" x14ac:dyDescent="0.25">
      <c r="A81" s="253" t="s">
        <v>102</v>
      </c>
      <c r="B81" s="254"/>
      <c r="C81" s="73"/>
      <c r="D81" s="74"/>
      <c r="E81" s="74"/>
      <c r="F81" s="74"/>
    </row>
    <row r="82" spans="1:6" ht="13.8" x14ac:dyDescent="0.25">
      <c r="A82" s="25" t="s">
        <v>34</v>
      </c>
      <c r="B82" s="75" t="s">
        <v>279</v>
      </c>
      <c r="C82" s="28"/>
      <c r="D82" s="55"/>
      <c r="E82" s="55"/>
      <c r="F82" s="55"/>
    </row>
    <row r="83" spans="1:6" ht="13.8" x14ac:dyDescent="0.25">
      <c r="A83" s="231" t="s">
        <v>77</v>
      </c>
      <c r="B83" s="232"/>
      <c r="C83" s="65"/>
      <c r="D83" s="59"/>
      <c r="E83" s="59"/>
      <c r="F83" s="59"/>
    </row>
    <row r="84" spans="1:6" ht="13.8" x14ac:dyDescent="0.25">
      <c r="A84" s="76"/>
      <c r="B84" s="77"/>
      <c r="C84" s="46"/>
      <c r="D84" s="78"/>
      <c r="E84" s="24"/>
      <c r="F84" s="24"/>
    </row>
    <row r="85" spans="1:6" ht="13.8" x14ac:dyDescent="0.25">
      <c r="A85" s="241" t="s">
        <v>282</v>
      </c>
      <c r="B85" s="241"/>
      <c r="C85" s="241"/>
      <c r="D85" s="241"/>
      <c r="E85" s="24"/>
      <c r="F85" s="24"/>
    </row>
    <row r="86" spans="1:6" ht="41.4" x14ac:dyDescent="0.25">
      <c r="A86" s="50">
        <v>4</v>
      </c>
      <c r="B86" s="64" t="s">
        <v>283</v>
      </c>
      <c r="C86" s="52" t="s">
        <v>24</v>
      </c>
      <c r="D86" s="53" t="s">
        <v>234</v>
      </c>
      <c r="E86" s="53" t="s">
        <v>235</v>
      </c>
      <c r="F86" s="53" t="s">
        <v>236</v>
      </c>
    </row>
    <row r="87" spans="1:6" ht="28.2" x14ac:dyDescent="0.25">
      <c r="A87" s="25" t="s">
        <v>65</v>
      </c>
      <c r="B87" s="182" t="s">
        <v>285</v>
      </c>
      <c r="C87" s="79"/>
      <c r="D87" s="55"/>
      <c r="E87" s="55"/>
      <c r="F87" s="55"/>
    </row>
    <row r="88" spans="1:6" ht="28.8" x14ac:dyDescent="0.25">
      <c r="A88" s="25" t="s">
        <v>79</v>
      </c>
      <c r="B88" s="182" t="s">
        <v>288</v>
      </c>
      <c r="C88" s="79"/>
      <c r="D88" s="55"/>
      <c r="E88" s="55"/>
      <c r="F88" s="55"/>
    </row>
    <row r="89" spans="1:6" ht="28.8" x14ac:dyDescent="0.25">
      <c r="A89" s="25" t="s">
        <v>83</v>
      </c>
      <c r="B89" s="182" t="s">
        <v>287</v>
      </c>
      <c r="C89" s="79"/>
      <c r="D89" s="55"/>
      <c r="E89" s="55"/>
      <c r="F89" s="55"/>
    </row>
    <row r="90" spans="1:6" ht="28.8" x14ac:dyDescent="0.25">
      <c r="A90" s="25" t="s">
        <v>87</v>
      </c>
      <c r="B90" s="182" t="s">
        <v>286</v>
      </c>
      <c r="C90" s="79"/>
      <c r="D90" s="55"/>
      <c r="E90" s="55"/>
      <c r="F90" s="55"/>
    </row>
    <row r="91" spans="1:6" ht="28.8" x14ac:dyDescent="0.25">
      <c r="A91" s="25" t="s">
        <v>95</v>
      </c>
      <c r="B91" s="182" t="s">
        <v>289</v>
      </c>
      <c r="C91" s="79"/>
      <c r="D91" s="55"/>
      <c r="E91" s="55"/>
      <c r="F91" s="55"/>
    </row>
    <row r="92" spans="1:6" ht="13.8" x14ac:dyDescent="0.25">
      <c r="A92" s="25" t="s">
        <v>106</v>
      </c>
      <c r="B92" s="80" t="s">
        <v>245</v>
      </c>
      <c r="C92" s="79"/>
      <c r="D92" s="55"/>
      <c r="E92" s="55"/>
      <c r="F92" s="55"/>
    </row>
    <row r="93" spans="1:6" ht="13.8" x14ac:dyDescent="0.25">
      <c r="A93" s="242" t="s">
        <v>284</v>
      </c>
      <c r="B93" s="242"/>
      <c r="C93" s="65"/>
      <c r="D93" s="59"/>
      <c r="E93" s="59"/>
      <c r="F93" s="59"/>
    </row>
    <row r="94" spans="1:6" ht="13.8" x14ac:dyDescent="0.25">
      <c r="A94" s="77"/>
      <c r="B94" s="255"/>
      <c r="C94" s="251"/>
      <c r="D94" s="251"/>
      <c r="E94" s="24"/>
      <c r="F94" s="24"/>
    </row>
    <row r="95" spans="1:6" ht="15.6" x14ac:dyDescent="0.25">
      <c r="A95" s="235" t="s">
        <v>290</v>
      </c>
      <c r="B95" s="235"/>
      <c r="C95" s="235"/>
      <c r="D95" s="235"/>
      <c r="E95" s="24"/>
      <c r="F95" s="24"/>
    </row>
    <row r="96" spans="1:6" ht="41.4" x14ac:dyDescent="0.25">
      <c r="A96" s="50">
        <v>5</v>
      </c>
      <c r="B96" s="63" t="s">
        <v>291</v>
      </c>
      <c r="C96" s="52" t="s">
        <v>24</v>
      </c>
      <c r="D96" s="53" t="s">
        <v>234</v>
      </c>
      <c r="E96" s="53" t="s">
        <v>235</v>
      </c>
      <c r="F96" s="53" t="s">
        <v>236</v>
      </c>
    </row>
    <row r="97" spans="1:6" ht="13.8" x14ac:dyDescent="0.25">
      <c r="A97" s="25" t="s">
        <v>6</v>
      </c>
      <c r="B97" s="228" t="s">
        <v>292</v>
      </c>
      <c r="C97" s="256"/>
      <c r="D97" s="256"/>
      <c r="E97" s="24"/>
      <c r="F97" s="24"/>
    </row>
    <row r="98" spans="1:6" ht="13.8" x14ac:dyDescent="0.25">
      <c r="A98" s="25" t="s">
        <v>111</v>
      </c>
      <c r="B98" s="54" t="s">
        <v>294</v>
      </c>
      <c r="C98" s="35"/>
      <c r="D98" s="55"/>
      <c r="E98" s="55"/>
      <c r="F98" s="55"/>
    </row>
    <row r="99" spans="1:6" ht="13.8" x14ac:dyDescent="0.25">
      <c r="A99" s="25" t="s">
        <v>8</v>
      </c>
      <c r="B99" s="54" t="s">
        <v>293</v>
      </c>
      <c r="C99" s="35"/>
      <c r="D99" s="55"/>
      <c r="E99" s="55"/>
      <c r="F99" s="55"/>
    </row>
    <row r="100" spans="1:6" ht="13.8" x14ac:dyDescent="0.25">
      <c r="A100" s="231" t="s">
        <v>298</v>
      </c>
      <c r="B100" s="232"/>
      <c r="C100" s="65"/>
      <c r="D100" s="81"/>
      <c r="E100" s="81"/>
      <c r="F100" s="81"/>
    </row>
    <row r="101" spans="1:6" ht="13.8" x14ac:dyDescent="0.25">
      <c r="A101" s="25" t="s">
        <v>10</v>
      </c>
      <c r="B101" s="252" t="s">
        <v>295</v>
      </c>
      <c r="C101" s="252"/>
      <c r="D101" s="252"/>
      <c r="E101" s="24"/>
      <c r="F101" s="24"/>
    </row>
    <row r="102" spans="1:6" ht="13.8" x14ac:dyDescent="0.25">
      <c r="A102" s="25" t="s">
        <v>116</v>
      </c>
      <c r="B102" s="54" t="s">
        <v>117</v>
      </c>
      <c r="C102" s="28"/>
      <c r="D102" s="55"/>
      <c r="E102" s="55"/>
      <c r="F102" s="55"/>
    </row>
    <row r="103" spans="1:6" ht="13.8" x14ac:dyDescent="0.25">
      <c r="A103" s="25" t="s">
        <v>118</v>
      </c>
      <c r="B103" s="54" t="s">
        <v>119</v>
      </c>
      <c r="C103" s="28"/>
      <c r="D103" s="55"/>
      <c r="E103" s="55"/>
      <c r="F103" s="55"/>
    </row>
    <row r="104" spans="1:6" ht="13.8" x14ac:dyDescent="0.25">
      <c r="A104" s="25" t="s">
        <v>120</v>
      </c>
      <c r="B104" s="54" t="s">
        <v>121</v>
      </c>
      <c r="C104" s="28"/>
      <c r="D104" s="55"/>
      <c r="E104" s="55"/>
      <c r="F104" s="55"/>
    </row>
    <row r="105" spans="1:6" ht="13.8" x14ac:dyDescent="0.25">
      <c r="A105" s="25" t="s">
        <v>12</v>
      </c>
      <c r="B105" s="80" t="s">
        <v>245</v>
      </c>
      <c r="C105" s="28"/>
      <c r="D105" s="55"/>
      <c r="E105" s="55"/>
      <c r="F105" s="55"/>
    </row>
    <row r="106" spans="1:6" ht="13.8" x14ac:dyDescent="0.25">
      <c r="A106" s="257" t="s">
        <v>296</v>
      </c>
      <c r="B106" s="232"/>
      <c r="C106" s="65"/>
      <c r="D106" s="81"/>
      <c r="E106" s="81"/>
      <c r="F106" s="81"/>
    </row>
    <row r="107" spans="1:6" ht="13.8" x14ac:dyDescent="0.25">
      <c r="A107" s="231" t="s">
        <v>297</v>
      </c>
      <c r="B107" s="232"/>
      <c r="C107" s="65"/>
      <c r="D107" s="84"/>
      <c r="E107" s="84"/>
      <c r="F107" s="84"/>
    </row>
    <row r="108" spans="1:6" ht="13.8" x14ac:dyDescent="0.25">
      <c r="A108" s="24"/>
      <c r="B108" s="255"/>
      <c r="C108" s="251"/>
      <c r="D108" s="251"/>
      <c r="E108" s="24"/>
      <c r="F108" s="24"/>
    </row>
    <row r="109" spans="1:6" ht="15.6" x14ac:dyDescent="0.25">
      <c r="A109" s="235" t="s">
        <v>302</v>
      </c>
      <c r="B109" s="235"/>
      <c r="C109" s="235"/>
      <c r="D109" s="235"/>
      <c r="E109" s="24"/>
      <c r="F109" s="24"/>
    </row>
    <row r="110" spans="1:6" ht="41.4" x14ac:dyDescent="0.25">
      <c r="A110" s="50">
        <v>6</v>
      </c>
      <c r="B110" s="63" t="s">
        <v>303</v>
      </c>
      <c r="C110" s="52" t="s">
        <v>24</v>
      </c>
      <c r="D110" s="53" t="s">
        <v>234</v>
      </c>
      <c r="E110" s="53" t="s">
        <v>235</v>
      </c>
      <c r="F110" s="53" t="s">
        <v>236</v>
      </c>
    </row>
    <row r="111" spans="1:6" ht="28.8" x14ac:dyDescent="0.25">
      <c r="A111" s="177" t="s">
        <v>6</v>
      </c>
      <c r="B111" s="184" t="s">
        <v>288</v>
      </c>
      <c r="C111" s="85"/>
      <c r="D111" s="55"/>
      <c r="E111" s="55"/>
      <c r="F111" s="55"/>
    </row>
    <row r="112" spans="1:6" ht="28.2" x14ac:dyDescent="0.25">
      <c r="A112" s="177" t="s">
        <v>8</v>
      </c>
      <c r="B112" s="185" t="s">
        <v>273</v>
      </c>
      <c r="C112" s="85"/>
      <c r="D112" s="55"/>
      <c r="E112" s="55"/>
      <c r="F112" s="55"/>
    </row>
    <row r="113" spans="1:6" ht="42.6" x14ac:dyDescent="0.25">
      <c r="A113" s="177" t="s">
        <v>10</v>
      </c>
      <c r="B113" s="183" t="s">
        <v>304</v>
      </c>
      <c r="C113" s="85"/>
      <c r="D113" s="55"/>
      <c r="E113" s="55"/>
      <c r="F113" s="55"/>
    </row>
    <row r="114" spans="1:6" ht="13.8" x14ac:dyDescent="0.25">
      <c r="A114" s="264" t="s">
        <v>102</v>
      </c>
      <c r="B114" s="265"/>
      <c r="C114" s="86"/>
      <c r="D114" s="74"/>
      <c r="E114" s="74"/>
      <c r="F114" s="74"/>
    </row>
    <row r="115" spans="1:6" ht="70.8" x14ac:dyDescent="0.25">
      <c r="A115" s="177" t="s">
        <v>12</v>
      </c>
      <c r="B115" s="183" t="s">
        <v>305</v>
      </c>
      <c r="C115" s="87"/>
      <c r="D115" s="55"/>
      <c r="E115" s="55"/>
      <c r="F115" s="55"/>
    </row>
    <row r="116" spans="1:6" ht="13.8" x14ac:dyDescent="0.25">
      <c r="A116" s="266" t="s">
        <v>306</v>
      </c>
      <c r="B116" s="254"/>
      <c r="C116" s="86"/>
      <c r="D116" s="74"/>
      <c r="E116" s="74"/>
      <c r="F116" s="74"/>
    </row>
    <row r="117" spans="1:6" ht="13.8" x14ac:dyDescent="0.25">
      <c r="A117" s="88"/>
      <c r="B117" s="89" t="s">
        <v>307</v>
      </c>
      <c r="C117" s="25"/>
      <c r="D117" s="90"/>
      <c r="E117" s="90"/>
      <c r="F117" s="90"/>
    </row>
    <row r="118" spans="1:6" ht="13.8" x14ac:dyDescent="0.25">
      <c r="A118" s="257" t="s">
        <v>308</v>
      </c>
      <c r="B118" s="232"/>
      <c r="C118" s="59"/>
      <c r="D118" s="59"/>
      <c r="E118" s="59"/>
      <c r="F118" s="59"/>
    </row>
    <row r="119" spans="1:6" ht="13.8" x14ac:dyDescent="0.25">
      <c r="A119" s="23"/>
      <c r="B119" s="23"/>
      <c r="C119" s="91"/>
      <c r="D119" s="92"/>
      <c r="E119" s="23"/>
      <c r="F119" s="23"/>
    </row>
    <row r="120" spans="1:6" ht="15.6" x14ac:dyDescent="0.25">
      <c r="A120" s="235" t="s">
        <v>320</v>
      </c>
      <c r="B120" s="235"/>
      <c r="C120" s="235"/>
      <c r="D120" s="235"/>
      <c r="E120" s="235"/>
      <c r="F120" s="235"/>
    </row>
    <row r="121" spans="1:6" ht="13.8" x14ac:dyDescent="0.25">
      <c r="A121" s="23"/>
      <c r="B121" s="94" t="s">
        <v>312</v>
      </c>
      <c r="C121" s="258" t="s">
        <v>309</v>
      </c>
      <c r="D121" s="259"/>
      <c r="E121" s="96" t="s">
        <v>310</v>
      </c>
      <c r="F121" s="95" t="s">
        <v>311</v>
      </c>
    </row>
    <row r="122" spans="1:6" ht="13.8" x14ac:dyDescent="0.25">
      <c r="A122" s="23"/>
      <c r="B122" s="97" t="s">
        <v>313</v>
      </c>
      <c r="C122" s="260"/>
      <c r="D122" s="261"/>
      <c r="E122" s="55"/>
      <c r="F122" s="158"/>
    </row>
    <row r="123" spans="1:6" ht="13.8" x14ac:dyDescent="0.25">
      <c r="A123" s="23"/>
      <c r="B123" s="97" t="s">
        <v>314</v>
      </c>
      <c r="C123" s="262"/>
      <c r="D123" s="263"/>
      <c r="E123" s="55"/>
      <c r="F123" s="158"/>
    </row>
    <row r="124" spans="1:6" ht="13.8" x14ac:dyDescent="0.25">
      <c r="A124" s="23" t="s">
        <v>139</v>
      </c>
      <c r="B124" s="267" t="s">
        <v>315</v>
      </c>
      <c r="C124" s="268"/>
      <c r="D124" s="268"/>
      <c r="E124" s="269"/>
      <c r="F124" s="99"/>
    </row>
    <row r="125" spans="1:6" ht="13.8" x14ac:dyDescent="0.25">
      <c r="A125" s="23"/>
      <c r="B125" s="23"/>
      <c r="C125" s="91"/>
      <c r="D125" s="92"/>
      <c r="E125" s="23"/>
      <c r="F125" s="101"/>
    </row>
    <row r="126" spans="1:6" ht="13.8" x14ac:dyDescent="0.25">
      <c r="A126" s="23"/>
      <c r="B126" s="97" t="s">
        <v>313</v>
      </c>
      <c r="C126" s="260"/>
      <c r="D126" s="261"/>
      <c r="E126" s="55"/>
      <c r="F126" s="158"/>
    </row>
    <row r="127" spans="1:6" ht="13.8" x14ac:dyDescent="0.25">
      <c r="A127" s="23"/>
      <c r="B127" s="97" t="s">
        <v>314</v>
      </c>
      <c r="C127" s="262"/>
      <c r="D127" s="263"/>
      <c r="E127" s="55"/>
      <c r="F127" s="158"/>
    </row>
    <row r="128" spans="1:6" ht="13.8" x14ac:dyDescent="0.25">
      <c r="A128" s="23" t="s">
        <v>141</v>
      </c>
      <c r="B128" s="267" t="s">
        <v>316</v>
      </c>
      <c r="C128" s="268"/>
      <c r="D128" s="268"/>
      <c r="E128" s="269"/>
      <c r="F128" s="102"/>
    </row>
    <row r="129" spans="1:6" ht="13.8" x14ac:dyDescent="0.25">
      <c r="A129" s="23"/>
      <c r="B129" s="23"/>
      <c r="C129" s="91"/>
      <c r="D129" s="92"/>
      <c r="E129" s="23"/>
      <c r="F129" s="101"/>
    </row>
    <row r="130" spans="1:6" ht="13.8" x14ac:dyDescent="0.25">
      <c r="A130" s="23"/>
      <c r="B130" s="97" t="s">
        <v>313</v>
      </c>
      <c r="C130" s="260"/>
      <c r="D130" s="261"/>
      <c r="E130" s="103"/>
      <c r="F130" s="104"/>
    </row>
    <row r="131" spans="1:6" ht="13.8" x14ac:dyDescent="0.25">
      <c r="A131" s="23"/>
      <c r="B131" s="97" t="s">
        <v>314</v>
      </c>
      <c r="C131" s="262"/>
      <c r="D131" s="263"/>
      <c r="E131" s="105"/>
      <c r="F131" s="104"/>
    </row>
    <row r="132" spans="1:6" ht="26.4" x14ac:dyDescent="0.25">
      <c r="A132" s="23" t="s">
        <v>144</v>
      </c>
      <c r="B132" s="106" t="s">
        <v>317</v>
      </c>
      <c r="C132" s="107"/>
      <c r="D132" s="108"/>
      <c r="E132" s="102"/>
      <c r="F132" s="102"/>
    </row>
    <row r="133" spans="1:6" ht="13.8" x14ac:dyDescent="0.25">
      <c r="A133" s="23"/>
      <c r="B133" s="109"/>
      <c r="C133" s="109"/>
      <c r="D133" s="109"/>
      <c r="E133" s="110"/>
      <c r="F133" s="111"/>
    </row>
    <row r="134" spans="1:6" ht="13.8" x14ac:dyDescent="0.25">
      <c r="A134" s="23"/>
      <c r="B134" s="97" t="s">
        <v>313</v>
      </c>
      <c r="C134" s="260"/>
      <c r="D134" s="261"/>
      <c r="E134" s="103"/>
      <c r="F134" s="104"/>
    </row>
    <row r="135" spans="1:6" ht="13.8" x14ac:dyDescent="0.25">
      <c r="A135" s="23"/>
      <c r="B135" s="97" t="s">
        <v>314</v>
      </c>
      <c r="C135" s="262"/>
      <c r="D135" s="263"/>
      <c r="E135" s="105"/>
      <c r="F135" s="104"/>
    </row>
    <row r="136" spans="1:6" ht="13.8" x14ac:dyDescent="0.25">
      <c r="A136" s="23" t="s">
        <v>146</v>
      </c>
      <c r="B136" s="267" t="s">
        <v>318</v>
      </c>
      <c r="C136" s="268"/>
      <c r="D136" s="268"/>
      <c r="E136" s="269"/>
      <c r="F136" s="102"/>
    </row>
    <row r="137" spans="1:6" ht="13.8" x14ac:dyDescent="0.25">
      <c r="A137" s="23"/>
      <c r="B137" s="109"/>
      <c r="C137" s="109"/>
      <c r="D137" s="109"/>
      <c r="E137" s="110"/>
      <c r="F137" s="112"/>
    </row>
    <row r="138" spans="1:6" ht="27.75" customHeight="1" x14ac:dyDescent="0.25">
      <c r="A138" s="23" t="s">
        <v>148</v>
      </c>
      <c r="B138" s="272" t="s">
        <v>325</v>
      </c>
      <c r="C138" s="270"/>
      <c r="D138" s="270"/>
      <c r="E138" s="270"/>
      <c r="F138" s="113"/>
    </row>
    <row r="139" spans="1:6" ht="13.8" x14ac:dyDescent="0.25">
      <c r="A139" s="23"/>
      <c r="B139" s="109"/>
      <c r="C139" s="109"/>
      <c r="D139" s="109"/>
      <c r="E139" s="110"/>
      <c r="F139" s="110"/>
    </row>
    <row r="140" spans="1:6" ht="13.8" x14ac:dyDescent="0.25">
      <c r="A140" s="23" t="s">
        <v>150</v>
      </c>
      <c r="B140" s="270" t="s">
        <v>326</v>
      </c>
      <c r="C140" s="270"/>
      <c r="D140" s="270"/>
      <c r="E140" s="270"/>
      <c r="F140" s="114"/>
    </row>
    <row r="141" spans="1:6" x14ac:dyDescent="0.25">
      <c r="F141" s="115"/>
    </row>
    <row r="142" spans="1:6" x14ac:dyDescent="0.25">
      <c r="A142" s="271" t="s">
        <v>319</v>
      </c>
      <c r="B142" s="271"/>
      <c r="C142" s="271"/>
      <c r="D142" s="271"/>
      <c r="E142" s="271"/>
      <c r="F142" s="114"/>
    </row>
    <row r="143" spans="1:6" ht="13.8" x14ac:dyDescent="0.25">
      <c r="A143" s="23"/>
      <c r="B143" s="23"/>
      <c r="C143" s="91"/>
      <c r="D143" s="92"/>
      <c r="E143" s="23"/>
      <c r="F143" s="116"/>
    </row>
    <row r="144" spans="1:6" ht="15.6" x14ac:dyDescent="0.25">
      <c r="A144" s="230" t="s">
        <v>329</v>
      </c>
      <c r="B144" s="230"/>
      <c r="C144" s="230"/>
      <c r="D144" s="230"/>
      <c r="E144" s="230"/>
      <c r="F144" s="230"/>
    </row>
    <row r="145" spans="1:6" ht="82.8" x14ac:dyDescent="0.25">
      <c r="A145" s="188">
        <v>8</v>
      </c>
      <c r="B145" s="187" t="s">
        <v>324</v>
      </c>
      <c r="C145" s="188" t="s">
        <v>24</v>
      </c>
      <c r="D145" s="186" t="s">
        <v>327</v>
      </c>
      <c r="E145" s="186" t="s">
        <v>327</v>
      </c>
      <c r="F145" s="186" t="s">
        <v>328</v>
      </c>
    </row>
    <row r="146" spans="1:6" ht="13.8" x14ac:dyDescent="0.25">
      <c r="A146" s="25" t="s">
        <v>6</v>
      </c>
      <c r="B146" s="117" t="s">
        <v>292</v>
      </c>
      <c r="C146" s="118"/>
      <c r="D146" s="118"/>
      <c r="E146" s="119"/>
      <c r="F146" s="24"/>
    </row>
    <row r="147" spans="1:6" ht="13.8" x14ac:dyDescent="0.25">
      <c r="A147" s="25" t="s">
        <v>111</v>
      </c>
      <c r="B147" s="54" t="s">
        <v>294</v>
      </c>
      <c r="C147" s="28"/>
      <c r="D147" s="55"/>
      <c r="E147" s="55"/>
      <c r="F147" s="55"/>
    </row>
    <row r="148" spans="1:6" ht="13.8" x14ac:dyDescent="0.25">
      <c r="A148" s="25" t="s">
        <v>8</v>
      </c>
      <c r="B148" s="54" t="s">
        <v>293</v>
      </c>
      <c r="C148" s="28"/>
      <c r="D148" s="55"/>
      <c r="E148" s="55"/>
      <c r="F148" s="55"/>
    </row>
    <row r="149" spans="1:6" ht="13.8" x14ac:dyDescent="0.25">
      <c r="A149" s="231" t="s">
        <v>330</v>
      </c>
      <c r="B149" s="232"/>
      <c r="C149" s="65"/>
      <c r="D149" s="59"/>
      <c r="E149" s="59"/>
      <c r="F149" s="59"/>
    </row>
    <row r="150" spans="1:6" ht="13.8" x14ac:dyDescent="0.25">
      <c r="A150" s="25" t="s">
        <v>10</v>
      </c>
      <c r="B150" s="117" t="s">
        <v>295</v>
      </c>
      <c r="C150" s="24"/>
      <c r="D150" s="24"/>
      <c r="E150" s="24"/>
      <c r="F150" s="24"/>
    </row>
    <row r="151" spans="1:6" ht="13.8" x14ac:dyDescent="0.25">
      <c r="A151" s="25" t="s">
        <v>116</v>
      </c>
      <c r="B151" s="54" t="s">
        <v>117</v>
      </c>
      <c r="C151" s="28"/>
      <c r="D151" s="55"/>
      <c r="E151" s="55"/>
      <c r="F151" s="55"/>
    </row>
    <row r="152" spans="1:6" ht="13.8" x14ac:dyDescent="0.25">
      <c r="A152" s="25" t="s">
        <v>118</v>
      </c>
      <c r="B152" s="54" t="s">
        <v>119</v>
      </c>
      <c r="C152" s="28"/>
      <c r="D152" s="55"/>
      <c r="E152" s="55"/>
      <c r="F152" s="55"/>
    </row>
    <row r="153" spans="1:6" ht="13.8" x14ac:dyDescent="0.25">
      <c r="A153" s="25" t="s">
        <v>120</v>
      </c>
      <c r="B153" s="54" t="s">
        <v>121</v>
      </c>
      <c r="C153" s="28"/>
      <c r="D153" s="55"/>
      <c r="E153" s="55"/>
      <c r="F153" s="55"/>
    </row>
    <row r="154" spans="1:6" ht="13.8" x14ac:dyDescent="0.25">
      <c r="A154" s="25" t="s">
        <v>12</v>
      </c>
      <c r="B154" s="80" t="s">
        <v>245</v>
      </c>
      <c r="C154" s="28"/>
      <c r="D154" s="55"/>
      <c r="E154" s="55"/>
      <c r="F154" s="55"/>
    </row>
    <row r="155" spans="1:6" ht="13.8" x14ac:dyDescent="0.25">
      <c r="A155" s="257" t="s">
        <v>296</v>
      </c>
      <c r="B155" s="232"/>
      <c r="C155" s="65"/>
      <c r="D155" s="59"/>
      <c r="E155" s="59"/>
      <c r="F155" s="59"/>
    </row>
    <row r="156" spans="1:6" ht="13.8" x14ac:dyDescent="0.25">
      <c r="A156" s="231" t="s">
        <v>331</v>
      </c>
      <c r="B156" s="232"/>
      <c r="C156" s="65"/>
      <c r="D156" s="59"/>
      <c r="E156" s="59"/>
      <c r="F156" s="59"/>
    </row>
    <row r="157" spans="1:6" ht="13.8" x14ac:dyDescent="0.25">
      <c r="A157" s="23"/>
      <c r="B157" s="23"/>
      <c r="C157" s="91"/>
      <c r="D157" s="92"/>
      <c r="E157" s="23"/>
      <c r="F157" s="23"/>
    </row>
    <row r="158" spans="1:6" ht="13.8" x14ac:dyDescent="0.25">
      <c r="A158" s="23"/>
      <c r="B158" s="23"/>
      <c r="C158" s="91"/>
      <c r="D158" s="92"/>
      <c r="E158" s="23"/>
      <c r="F158" s="23"/>
    </row>
    <row r="159" spans="1:6" ht="13.8" x14ac:dyDescent="0.25">
      <c r="A159" s="241" t="s">
        <v>333</v>
      </c>
      <c r="B159" s="241"/>
      <c r="C159" s="91"/>
      <c r="D159" s="92"/>
      <c r="E159" s="23"/>
      <c r="F159" s="23"/>
    </row>
    <row r="160" spans="1:6" ht="13.8" x14ac:dyDescent="0.25">
      <c r="A160" s="23"/>
      <c r="B160" s="23"/>
      <c r="C160" s="91"/>
      <c r="D160" s="92"/>
      <c r="E160" s="23"/>
      <c r="F160" s="23"/>
    </row>
    <row r="161" spans="1:6" ht="13.8" x14ac:dyDescent="0.25">
      <c r="A161" s="278" t="s">
        <v>334</v>
      </c>
      <c r="B161" s="279"/>
      <c r="C161" s="282"/>
      <c r="D161" s="167" t="s">
        <v>336</v>
      </c>
      <c r="E161" s="167" t="s">
        <v>336</v>
      </c>
      <c r="F161" s="168" t="s">
        <v>336</v>
      </c>
    </row>
    <row r="162" spans="1:6" ht="13.8" x14ac:dyDescent="0.25">
      <c r="A162" s="280"/>
      <c r="B162" s="281"/>
      <c r="C162" s="283"/>
      <c r="D162" s="169" t="s">
        <v>221</v>
      </c>
      <c r="E162" s="170" t="s">
        <v>222</v>
      </c>
      <c r="F162" s="170" t="s">
        <v>27</v>
      </c>
    </row>
    <row r="163" spans="1:6" ht="15" x14ac:dyDescent="0.25">
      <c r="A163" s="120" t="s">
        <v>156</v>
      </c>
      <c r="B163" s="121" t="s">
        <v>337</v>
      </c>
      <c r="C163" s="122"/>
      <c r="D163" s="123">
        <f>D11</f>
        <v>0</v>
      </c>
      <c r="E163" s="123">
        <f>E11</f>
        <v>0</v>
      </c>
      <c r="F163" s="123">
        <f>F11</f>
        <v>0</v>
      </c>
    </row>
    <row r="164" spans="1:6" ht="15" x14ac:dyDescent="0.25">
      <c r="A164" s="120" t="s">
        <v>158</v>
      </c>
      <c r="B164" s="124" t="s">
        <v>338</v>
      </c>
      <c r="C164" s="122"/>
      <c r="D164" s="123">
        <f>D25</f>
        <v>0</v>
      </c>
      <c r="E164" s="123">
        <f>E25</f>
        <v>0</v>
      </c>
      <c r="F164" s="123">
        <f>F25</f>
        <v>0</v>
      </c>
    </row>
    <row r="165" spans="1:6" ht="15" x14ac:dyDescent="0.25">
      <c r="A165" s="120" t="s">
        <v>160</v>
      </c>
      <c r="B165" s="124" t="s">
        <v>339</v>
      </c>
      <c r="C165" s="122"/>
      <c r="D165" s="125">
        <v>0</v>
      </c>
      <c r="E165" s="125">
        <v>0</v>
      </c>
      <c r="F165" s="125">
        <v>0</v>
      </c>
    </row>
    <row r="166" spans="1:6" ht="15" x14ac:dyDescent="0.25">
      <c r="A166" s="120" t="s">
        <v>162</v>
      </c>
      <c r="B166" s="124" t="s">
        <v>340</v>
      </c>
      <c r="C166" s="126"/>
      <c r="D166" s="123">
        <f>D34</f>
        <v>0</v>
      </c>
      <c r="E166" s="123">
        <f>E34</f>
        <v>0</v>
      </c>
      <c r="F166" s="123">
        <f>F34</f>
        <v>0</v>
      </c>
    </row>
    <row r="167" spans="1:6" ht="15" x14ac:dyDescent="0.25">
      <c r="A167" s="120" t="s">
        <v>164</v>
      </c>
      <c r="B167" s="124" t="s">
        <v>341</v>
      </c>
      <c r="C167" s="127"/>
      <c r="D167" s="123">
        <f>D93</f>
        <v>0</v>
      </c>
      <c r="E167" s="123">
        <f>E93</f>
        <v>0</v>
      </c>
      <c r="F167" s="123">
        <f>F93</f>
        <v>0</v>
      </c>
    </row>
    <row r="168" spans="1:6" ht="15.6" x14ac:dyDescent="0.3">
      <c r="A168" s="129"/>
      <c r="B168" s="130"/>
      <c r="C168" s="131" t="s">
        <v>166</v>
      </c>
      <c r="D168" s="132">
        <f>SUM(D163:D167)</f>
        <v>0</v>
      </c>
      <c r="E168" s="132">
        <f>SUM(E163:E167)</f>
        <v>0</v>
      </c>
      <c r="F168" s="132">
        <f>SUM(F163:F167)</f>
        <v>0</v>
      </c>
    </row>
    <row r="169" spans="1:6" ht="15" x14ac:dyDescent="0.25">
      <c r="A169" s="120" t="s">
        <v>167</v>
      </c>
      <c r="B169" s="124" t="s">
        <v>343</v>
      </c>
      <c r="C169" s="133"/>
      <c r="D169" s="123">
        <f>D98</f>
        <v>0</v>
      </c>
      <c r="E169" s="123">
        <f t="shared" ref="D169:F170" si="0">E98</f>
        <v>0</v>
      </c>
      <c r="F169" s="123">
        <f t="shared" si="0"/>
        <v>0</v>
      </c>
    </row>
    <row r="170" spans="1:6" ht="15" x14ac:dyDescent="0.25">
      <c r="A170" s="120" t="s">
        <v>169</v>
      </c>
      <c r="B170" s="124" t="s">
        <v>344</v>
      </c>
      <c r="C170" s="134"/>
      <c r="D170" s="123">
        <f t="shared" si="0"/>
        <v>0</v>
      </c>
      <c r="E170" s="123">
        <f t="shared" si="0"/>
        <v>0</v>
      </c>
      <c r="F170" s="123">
        <f t="shared" si="0"/>
        <v>0</v>
      </c>
    </row>
    <row r="171" spans="1:6" ht="15.6" x14ac:dyDescent="0.3">
      <c r="A171" s="129"/>
      <c r="B171" s="130"/>
      <c r="C171" s="135" t="s">
        <v>171</v>
      </c>
      <c r="D171" s="136">
        <f>SUM(D168:D170)</f>
        <v>0</v>
      </c>
      <c r="E171" s="136">
        <f>SUM(E168:E170)</f>
        <v>0</v>
      </c>
      <c r="F171" s="136">
        <f>SUM(F168:F170)</f>
        <v>0</v>
      </c>
    </row>
    <row r="172" spans="1:6" ht="13.8" x14ac:dyDescent="0.25">
      <c r="A172" s="137" t="s">
        <v>172</v>
      </c>
      <c r="B172" s="124" t="s">
        <v>342</v>
      </c>
      <c r="C172" s="134"/>
      <c r="D172" s="123">
        <f>D106</f>
        <v>0</v>
      </c>
      <c r="E172" s="123">
        <f>E106</f>
        <v>0</v>
      </c>
      <c r="F172" s="123">
        <f>F106</f>
        <v>0</v>
      </c>
    </row>
    <row r="173" spans="1:6" ht="13.8" x14ac:dyDescent="0.25">
      <c r="A173" s="139" t="s">
        <v>174</v>
      </c>
      <c r="B173" s="140"/>
      <c r="C173" s="135" t="s">
        <v>350</v>
      </c>
      <c r="D173" s="132">
        <f>D171+D172</f>
        <v>0</v>
      </c>
      <c r="E173" s="132">
        <f>E171+E172</f>
        <v>0</v>
      </c>
      <c r="F173" s="132">
        <f>F171+F172</f>
        <v>0</v>
      </c>
    </row>
    <row r="174" spans="1:6" ht="13.8" x14ac:dyDescent="0.25">
      <c r="A174" s="137" t="s">
        <v>176</v>
      </c>
      <c r="B174" s="273" t="s">
        <v>307</v>
      </c>
      <c r="C174" s="274"/>
      <c r="D174" s="141"/>
      <c r="E174" s="142"/>
      <c r="F174" s="143"/>
    </row>
    <row r="175" spans="1:6" ht="13.8" x14ac:dyDescent="0.25">
      <c r="A175" s="144" t="s">
        <v>178</v>
      </c>
      <c r="B175" s="145"/>
      <c r="C175" s="145" t="s">
        <v>352</v>
      </c>
      <c r="D175" s="132">
        <f>D173*D174</f>
        <v>0</v>
      </c>
      <c r="E175" s="132">
        <f>E173*E174</f>
        <v>0</v>
      </c>
      <c r="F175" s="132">
        <f>F173*F174</f>
        <v>0</v>
      </c>
    </row>
    <row r="176" spans="1:6" ht="13.8" x14ac:dyDescent="0.25">
      <c r="A176" s="147" t="s">
        <v>179</v>
      </c>
      <c r="B176" s="275" t="s">
        <v>346</v>
      </c>
      <c r="C176" s="276"/>
      <c r="D176" s="148">
        <f>F142</f>
        <v>0</v>
      </c>
      <c r="E176" s="23"/>
      <c r="F176" s="23"/>
    </row>
    <row r="177" spans="1:6" ht="15" x14ac:dyDescent="0.25">
      <c r="A177" s="120" t="s">
        <v>181</v>
      </c>
      <c r="B177" s="150" t="s">
        <v>347</v>
      </c>
      <c r="C177" s="134"/>
      <c r="D177" s="148">
        <f>SUM(D147:F147)</f>
        <v>0</v>
      </c>
      <c r="E177" s="151"/>
      <c r="F177" s="23"/>
    </row>
    <row r="178" spans="1:6" ht="15" x14ac:dyDescent="0.25">
      <c r="A178" s="120" t="s">
        <v>183</v>
      </c>
      <c r="B178" s="124" t="s">
        <v>348</v>
      </c>
      <c r="C178" s="134"/>
      <c r="D178" s="148">
        <f>SUM(D148:F148)</f>
        <v>0</v>
      </c>
      <c r="E178" s="151"/>
      <c r="F178" s="23"/>
    </row>
    <row r="179" spans="1:6" ht="15" x14ac:dyDescent="0.25">
      <c r="A179" s="120" t="s">
        <v>184</v>
      </c>
      <c r="B179" s="124" t="s">
        <v>349</v>
      </c>
      <c r="C179" s="134"/>
      <c r="D179" s="148">
        <f>SUM(D155:F155)</f>
        <v>0</v>
      </c>
      <c r="E179" s="138"/>
      <c r="F179" s="23"/>
    </row>
    <row r="180" spans="1:6" ht="13.8" x14ac:dyDescent="0.25">
      <c r="A180" s="144" t="s">
        <v>184</v>
      </c>
      <c r="B180" s="145"/>
      <c r="C180" s="145" t="s">
        <v>353</v>
      </c>
      <c r="D180" s="132">
        <f>SUM(D176:D179)</f>
        <v>0</v>
      </c>
      <c r="E180" s="23"/>
      <c r="F180" s="23"/>
    </row>
    <row r="181" spans="1:6" ht="14.4" thickBot="1" x14ac:dyDescent="0.3">
      <c r="A181" s="153"/>
      <c r="B181" s="154"/>
      <c r="C181" s="154"/>
      <c r="D181" s="154"/>
      <c r="E181" s="23"/>
      <c r="F181" s="23"/>
    </row>
    <row r="182" spans="1:6" ht="14.4" thickBot="1" x14ac:dyDescent="0.3">
      <c r="A182" s="155" t="s">
        <v>187</v>
      </c>
      <c r="B182" s="277" t="s">
        <v>354</v>
      </c>
      <c r="C182" s="277"/>
      <c r="D182" s="277"/>
      <c r="E182" s="156"/>
      <c r="F182" s="157">
        <f>D175+E175+F175+D180</f>
        <v>0</v>
      </c>
    </row>
  </sheetData>
  <mergeCells count="63">
    <mergeCell ref="B174:C174"/>
    <mergeCell ref="B176:C176"/>
    <mergeCell ref="B182:D182"/>
    <mergeCell ref="A149:B149"/>
    <mergeCell ref="A155:B155"/>
    <mergeCell ref="A156:B156"/>
    <mergeCell ref="A159:B159"/>
    <mergeCell ref="A161:B162"/>
    <mergeCell ref="C161:C162"/>
    <mergeCell ref="B140:E140"/>
    <mergeCell ref="A142:E142"/>
    <mergeCell ref="A144:F144"/>
    <mergeCell ref="B136:E136"/>
    <mergeCell ref="B138:E138"/>
    <mergeCell ref="C130:D131"/>
    <mergeCell ref="C134:D135"/>
    <mergeCell ref="B124:E124"/>
    <mergeCell ref="C126:D127"/>
    <mergeCell ref="B128:E128"/>
    <mergeCell ref="A118:B118"/>
    <mergeCell ref="A120:F120"/>
    <mergeCell ref="C121:D121"/>
    <mergeCell ref="C122:D123"/>
    <mergeCell ref="A106:B106"/>
    <mergeCell ref="A107:B107"/>
    <mergeCell ref="B108:D108"/>
    <mergeCell ref="A109:D109"/>
    <mergeCell ref="A114:B114"/>
    <mergeCell ref="A116:B116"/>
    <mergeCell ref="B101:D101"/>
    <mergeCell ref="A71:B71"/>
    <mergeCell ref="A73:D73"/>
    <mergeCell ref="A81:B81"/>
    <mergeCell ref="A83:B83"/>
    <mergeCell ref="A85:D85"/>
    <mergeCell ref="A93:B93"/>
    <mergeCell ref="B94:D94"/>
    <mergeCell ref="A95:D95"/>
    <mergeCell ref="B97:D97"/>
    <mergeCell ref="A100:B100"/>
    <mergeCell ref="A63:D63"/>
    <mergeCell ref="A34:C34"/>
    <mergeCell ref="A36:C36"/>
    <mergeCell ref="A37:D37"/>
    <mergeCell ref="A38:D38"/>
    <mergeCell ref="A39:D39"/>
    <mergeCell ref="A49:B49"/>
    <mergeCell ref="A51:D51"/>
    <mergeCell ref="A55:B55"/>
    <mergeCell ref="A57:D57"/>
    <mergeCell ref="A61:B61"/>
    <mergeCell ref="B62:D62"/>
    <mergeCell ref="B33:C33"/>
    <mergeCell ref="A2:D2"/>
    <mergeCell ref="A11:B11"/>
    <mergeCell ref="A13:D13"/>
    <mergeCell ref="A25:B25"/>
    <mergeCell ref="A27:D27"/>
    <mergeCell ref="A28:F28"/>
    <mergeCell ref="B29:C29"/>
    <mergeCell ref="B30:C30"/>
    <mergeCell ref="B31:C31"/>
    <mergeCell ref="B32:C3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zoomScale="75" zoomScaleNormal="75" workbookViewId="0"/>
  </sheetViews>
  <sheetFormatPr defaultRowHeight="13.2" x14ac:dyDescent="0.25"/>
  <cols>
    <col min="1" max="1" width="17.21875" customWidth="1"/>
    <col min="2" max="2" width="72.77734375" customWidth="1"/>
    <col min="3" max="3" width="27.5546875" customWidth="1"/>
    <col min="4" max="4" width="20.44140625" customWidth="1"/>
    <col min="5" max="5" width="20.77734375" customWidth="1"/>
  </cols>
  <sheetData>
    <row r="1" spans="1:5" ht="13.8" x14ac:dyDescent="0.25">
      <c r="A1" s="1" t="s">
        <v>190</v>
      </c>
      <c r="B1" s="2"/>
      <c r="C1" s="2"/>
      <c r="D1" s="2"/>
      <c r="E1" s="3"/>
    </row>
    <row r="2" spans="1:5" ht="21" x14ac:dyDescent="0.4">
      <c r="A2" s="2"/>
      <c r="B2" s="2"/>
      <c r="C2" s="2"/>
      <c r="D2" s="284"/>
      <c r="E2" s="284"/>
    </row>
    <row r="3" spans="1:5" ht="13.8" x14ac:dyDescent="0.25">
      <c r="A3" s="4" t="s">
        <v>194</v>
      </c>
      <c r="B3" s="2"/>
      <c r="C3" s="2"/>
      <c r="D3" s="2"/>
      <c r="E3" s="2"/>
    </row>
    <row r="4" spans="1:5" ht="12.75" customHeight="1" x14ac:dyDescent="0.25">
      <c r="A4" s="285" t="s">
        <v>1</v>
      </c>
      <c r="B4" s="287" t="s">
        <v>203</v>
      </c>
      <c r="C4" s="289" t="s">
        <v>191</v>
      </c>
      <c r="D4" s="289" t="s">
        <v>192</v>
      </c>
      <c r="E4" s="289" t="s">
        <v>193</v>
      </c>
    </row>
    <row r="5" spans="1:5" ht="20.25" customHeight="1" x14ac:dyDescent="0.25">
      <c r="A5" s="286"/>
      <c r="B5" s="288"/>
      <c r="C5" s="290"/>
      <c r="D5" s="290"/>
      <c r="E5" s="290"/>
    </row>
    <row r="6" spans="1:5" ht="13.8" x14ac:dyDescent="0.25">
      <c r="A6" s="5" t="s">
        <v>6</v>
      </c>
      <c r="B6" s="6" t="s">
        <v>196</v>
      </c>
      <c r="C6" s="7"/>
      <c r="D6" s="8"/>
      <c r="E6" s="9"/>
    </row>
    <row r="7" spans="1:5" ht="13.8" x14ac:dyDescent="0.25">
      <c r="A7" s="10" t="s">
        <v>8</v>
      </c>
      <c r="B7" s="11" t="s">
        <v>197</v>
      </c>
      <c r="C7" s="7"/>
      <c r="D7" s="8"/>
      <c r="E7" s="9"/>
    </row>
    <row r="8" spans="1:5" ht="13.8" x14ac:dyDescent="0.25">
      <c r="A8" s="5" t="s">
        <v>10</v>
      </c>
      <c r="B8" s="11" t="s">
        <v>198</v>
      </c>
      <c r="C8" s="7"/>
      <c r="D8" s="8"/>
      <c r="E8" s="9"/>
    </row>
    <row r="9" spans="1:5" ht="13.8" x14ac:dyDescent="0.25">
      <c r="A9" s="5" t="s">
        <v>12</v>
      </c>
      <c r="B9" s="11" t="s">
        <v>199</v>
      </c>
      <c r="C9" s="7"/>
      <c r="D9" s="8"/>
      <c r="E9" s="9"/>
    </row>
    <row r="10" spans="1:5" ht="13.8" x14ac:dyDescent="0.25">
      <c r="A10" s="5" t="s">
        <v>14</v>
      </c>
      <c r="B10" s="11" t="s">
        <v>200</v>
      </c>
      <c r="C10" s="12"/>
      <c r="D10" s="13"/>
      <c r="E10" s="9"/>
    </row>
    <row r="11" spans="1:5" ht="13.8" x14ac:dyDescent="0.25">
      <c r="A11" s="10" t="s">
        <v>16</v>
      </c>
      <c r="B11" s="11" t="s">
        <v>201</v>
      </c>
      <c r="C11" s="12"/>
      <c r="D11" s="14"/>
      <c r="E11" s="9"/>
    </row>
    <row r="12" spans="1:5" ht="13.8" x14ac:dyDescent="0.25">
      <c r="A12" s="291" t="s">
        <v>204</v>
      </c>
      <c r="B12" s="292"/>
      <c r="C12" s="292"/>
      <c r="D12" s="293"/>
      <c r="E12" s="15">
        <f>SUM(E6:E11)</f>
        <v>0</v>
      </c>
    </row>
    <row r="13" spans="1:5" x14ac:dyDescent="0.25">
      <c r="A13" s="2"/>
      <c r="B13" s="2"/>
      <c r="C13" s="2"/>
      <c r="D13" s="2"/>
      <c r="E13" s="2"/>
    </row>
    <row r="14" spans="1:5" ht="13.8" x14ac:dyDescent="0.25">
      <c r="A14" s="4" t="s">
        <v>202</v>
      </c>
      <c r="B14" s="2"/>
      <c r="C14" s="2"/>
      <c r="D14" s="2"/>
      <c r="E14" s="2"/>
    </row>
    <row r="15" spans="1:5" ht="12.75" customHeight="1" x14ac:dyDescent="0.25">
      <c r="A15" s="285" t="s">
        <v>1</v>
      </c>
      <c r="B15" s="287" t="s">
        <v>203</v>
      </c>
      <c r="C15" s="289" t="s">
        <v>191</v>
      </c>
      <c r="D15" s="289" t="s">
        <v>192</v>
      </c>
      <c r="E15" s="289" t="s">
        <v>193</v>
      </c>
    </row>
    <row r="16" spans="1:5" ht="12.75" customHeight="1" x14ac:dyDescent="0.25">
      <c r="A16" s="286"/>
      <c r="B16" s="288"/>
      <c r="C16" s="290"/>
      <c r="D16" s="290"/>
      <c r="E16" s="290"/>
    </row>
    <row r="17" spans="1:5" ht="13.8" x14ac:dyDescent="0.25">
      <c r="A17" s="5" t="s">
        <v>6</v>
      </c>
      <c r="B17" s="6" t="s">
        <v>196</v>
      </c>
      <c r="C17" s="7"/>
      <c r="D17" s="8"/>
      <c r="E17" s="9"/>
    </row>
    <row r="18" spans="1:5" ht="13.8" x14ac:dyDescent="0.25">
      <c r="A18" s="10" t="s">
        <v>8</v>
      </c>
      <c r="B18" s="11" t="s">
        <v>197</v>
      </c>
      <c r="C18" s="7"/>
      <c r="D18" s="8"/>
      <c r="E18" s="9"/>
    </row>
    <row r="19" spans="1:5" ht="13.8" x14ac:dyDescent="0.25">
      <c r="A19" s="5" t="s">
        <v>10</v>
      </c>
      <c r="B19" s="11" t="s">
        <v>198</v>
      </c>
      <c r="C19" s="7"/>
      <c r="D19" s="8"/>
      <c r="E19" s="9"/>
    </row>
    <row r="20" spans="1:5" ht="13.8" x14ac:dyDescent="0.25">
      <c r="A20" s="5" t="s">
        <v>12</v>
      </c>
      <c r="B20" s="11" t="s">
        <v>199</v>
      </c>
      <c r="C20" s="7"/>
      <c r="D20" s="8"/>
      <c r="E20" s="9"/>
    </row>
    <row r="21" spans="1:5" ht="13.8" x14ac:dyDescent="0.25">
      <c r="A21" s="5" t="s">
        <v>14</v>
      </c>
      <c r="B21" s="11" t="s">
        <v>200</v>
      </c>
      <c r="C21" s="12"/>
      <c r="D21" s="13"/>
      <c r="E21" s="9"/>
    </row>
    <row r="22" spans="1:5" ht="13.8" x14ac:dyDescent="0.25">
      <c r="A22" s="10" t="s">
        <v>16</v>
      </c>
      <c r="B22" s="11" t="s">
        <v>201</v>
      </c>
      <c r="C22" s="12"/>
      <c r="D22" s="14"/>
      <c r="E22" s="9"/>
    </row>
    <row r="23" spans="1:5" ht="13.8" x14ac:dyDescent="0.25">
      <c r="A23" s="291" t="s">
        <v>204</v>
      </c>
      <c r="B23" s="292"/>
      <c r="C23" s="292"/>
      <c r="D23" s="293"/>
      <c r="E23" s="15">
        <f>SUM(E17:E22)</f>
        <v>0</v>
      </c>
    </row>
    <row r="24" spans="1:5" ht="15.6" x14ac:dyDescent="0.25">
      <c r="A24" s="2"/>
      <c r="B24" s="18"/>
      <c r="C24" s="2"/>
      <c r="D24" s="2"/>
      <c r="E24" s="2"/>
    </row>
    <row r="25" spans="1:5" ht="13.8" x14ac:dyDescent="0.25">
      <c r="A25" s="4" t="s">
        <v>205</v>
      </c>
      <c r="B25" s="2"/>
      <c r="C25" s="2"/>
      <c r="D25" s="2"/>
      <c r="E25" s="2"/>
    </row>
    <row r="26" spans="1:5" ht="12.75" customHeight="1" x14ac:dyDescent="0.25">
      <c r="A26" s="285" t="s">
        <v>1</v>
      </c>
      <c r="B26" s="287" t="s">
        <v>203</v>
      </c>
      <c r="C26" s="289" t="s">
        <v>191</v>
      </c>
      <c r="D26" s="289" t="s">
        <v>192</v>
      </c>
      <c r="E26" s="289" t="s">
        <v>193</v>
      </c>
    </row>
    <row r="27" spans="1:5" ht="12.75" customHeight="1" x14ac:dyDescent="0.25">
      <c r="A27" s="286"/>
      <c r="B27" s="288"/>
      <c r="C27" s="290"/>
      <c r="D27" s="290"/>
      <c r="E27" s="290"/>
    </row>
    <row r="28" spans="1:5" ht="13.8" x14ac:dyDescent="0.25">
      <c r="A28" s="5" t="s">
        <v>6</v>
      </c>
      <c r="B28" s="6" t="s">
        <v>196</v>
      </c>
      <c r="C28" s="7"/>
      <c r="D28" s="8"/>
      <c r="E28" s="9"/>
    </row>
    <row r="29" spans="1:5" ht="13.8" x14ac:dyDescent="0.25">
      <c r="A29" s="10" t="s">
        <v>8</v>
      </c>
      <c r="B29" s="11" t="s">
        <v>197</v>
      </c>
      <c r="C29" s="7"/>
      <c r="D29" s="8"/>
      <c r="E29" s="9"/>
    </row>
    <row r="30" spans="1:5" ht="13.8" x14ac:dyDescent="0.25">
      <c r="A30" s="5" t="s">
        <v>10</v>
      </c>
      <c r="B30" s="11" t="s">
        <v>198</v>
      </c>
      <c r="C30" s="7"/>
      <c r="D30" s="8"/>
      <c r="E30" s="9"/>
    </row>
    <row r="31" spans="1:5" ht="13.8" x14ac:dyDescent="0.25">
      <c r="A31" s="5" t="s">
        <v>12</v>
      </c>
      <c r="B31" s="11" t="s">
        <v>199</v>
      </c>
      <c r="C31" s="7"/>
      <c r="D31" s="8"/>
      <c r="E31" s="9"/>
    </row>
    <row r="32" spans="1:5" ht="13.8" x14ac:dyDescent="0.25">
      <c r="A32" s="5" t="s">
        <v>14</v>
      </c>
      <c r="B32" s="11" t="s">
        <v>200</v>
      </c>
      <c r="C32" s="12"/>
      <c r="D32" s="13"/>
      <c r="E32" s="9"/>
    </row>
    <row r="33" spans="1:5" ht="13.8" x14ac:dyDescent="0.25">
      <c r="A33" s="10" t="s">
        <v>16</v>
      </c>
      <c r="B33" s="11" t="s">
        <v>201</v>
      </c>
      <c r="C33" s="12"/>
      <c r="D33" s="14"/>
      <c r="E33" s="9"/>
    </row>
    <row r="34" spans="1:5" ht="13.8" x14ac:dyDescent="0.25">
      <c r="A34" s="291" t="s">
        <v>204</v>
      </c>
      <c r="B34" s="292"/>
      <c r="C34" s="292"/>
      <c r="D34" s="293"/>
      <c r="E34" s="15">
        <f>SUM(E28:E33)</f>
        <v>0</v>
      </c>
    </row>
    <row r="35" spans="1:5" x14ac:dyDescent="0.25">
      <c r="A35" s="2"/>
      <c r="B35" s="2"/>
      <c r="C35" s="2"/>
      <c r="D35" s="2"/>
      <c r="E35" s="2"/>
    </row>
    <row r="36" spans="1:5" ht="13.8" x14ac:dyDescent="0.25">
      <c r="A36" s="4" t="s">
        <v>206</v>
      </c>
      <c r="B36" s="2"/>
      <c r="C36" s="2"/>
      <c r="D36" s="2"/>
      <c r="E36" s="2"/>
    </row>
    <row r="37" spans="1:5" ht="12.75" customHeight="1" x14ac:dyDescent="0.25">
      <c r="A37" s="285" t="s">
        <v>1</v>
      </c>
      <c r="B37" s="287" t="s">
        <v>203</v>
      </c>
      <c r="C37" s="289" t="s">
        <v>191</v>
      </c>
      <c r="D37" s="289" t="s">
        <v>192</v>
      </c>
      <c r="E37" s="289" t="s">
        <v>193</v>
      </c>
    </row>
    <row r="38" spans="1:5" ht="12.75" customHeight="1" x14ac:dyDescent="0.25">
      <c r="A38" s="286"/>
      <c r="B38" s="288"/>
      <c r="C38" s="290"/>
      <c r="D38" s="290"/>
      <c r="E38" s="290"/>
    </row>
    <row r="39" spans="1:5" ht="13.8" x14ac:dyDescent="0.25">
      <c r="A39" s="5" t="s">
        <v>6</v>
      </c>
      <c r="B39" s="6" t="s">
        <v>196</v>
      </c>
      <c r="C39" s="7"/>
      <c r="D39" s="8"/>
      <c r="E39" s="9"/>
    </row>
    <row r="40" spans="1:5" ht="13.8" x14ac:dyDescent="0.25">
      <c r="A40" s="10" t="s">
        <v>8</v>
      </c>
      <c r="B40" s="11" t="s">
        <v>197</v>
      </c>
      <c r="C40" s="7"/>
      <c r="D40" s="8"/>
      <c r="E40" s="9"/>
    </row>
    <row r="41" spans="1:5" ht="13.8" x14ac:dyDescent="0.25">
      <c r="A41" s="5" t="s">
        <v>10</v>
      </c>
      <c r="B41" s="11" t="s">
        <v>198</v>
      </c>
      <c r="C41" s="7"/>
      <c r="D41" s="8"/>
      <c r="E41" s="9"/>
    </row>
    <row r="42" spans="1:5" ht="13.8" x14ac:dyDescent="0.25">
      <c r="A42" s="5" t="s">
        <v>12</v>
      </c>
      <c r="B42" s="11" t="s">
        <v>199</v>
      </c>
      <c r="C42" s="7"/>
      <c r="D42" s="8"/>
      <c r="E42" s="9"/>
    </row>
    <row r="43" spans="1:5" ht="13.8" x14ac:dyDescent="0.25">
      <c r="A43" s="5" t="s">
        <v>14</v>
      </c>
      <c r="B43" s="11" t="s">
        <v>200</v>
      </c>
      <c r="C43" s="12"/>
      <c r="D43" s="13"/>
      <c r="E43" s="9"/>
    </row>
    <row r="44" spans="1:5" ht="13.8" x14ac:dyDescent="0.25">
      <c r="A44" s="10" t="s">
        <v>16</v>
      </c>
      <c r="B44" s="11" t="s">
        <v>201</v>
      </c>
      <c r="C44" s="12"/>
      <c r="D44" s="14"/>
      <c r="E44" s="9"/>
    </row>
    <row r="45" spans="1:5" ht="13.8" x14ac:dyDescent="0.25">
      <c r="A45" s="291" t="s">
        <v>204</v>
      </c>
      <c r="B45" s="292"/>
      <c r="C45" s="292"/>
      <c r="D45" s="293"/>
      <c r="E45" s="15">
        <f>SUM(E39:E44)</f>
        <v>0</v>
      </c>
    </row>
    <row r="46" spans="1:5" x14ac:dyDescent="0.25">
      <c r="A46" s="2"/>
      <c r="B46" s="2"/>
      <c r="C46" s="2"/>
      <c r="D46" s="2"/>
      <c r="E46" s="2"/>
    </row>
    <row r="47" spans="1:5" ht="13.8" x14ac:dyDescent="0.25">
      <c r="A47" s="4" t="s">
        <v>207</v>
      </c>
      <c r="B47" s="2"/>
      <c r="C47" s="2"/>
      <c r="D47" s="2"/>
      <c r="E47" s="2"/>
    </row>
    <row r="48" spans="1:5" ht="12.75" customHeight="1" x14ac:dyDescent="0.25">
      <c r="A48" s="285" t="s">
        <v>1</v>
      </c>
      <c r="B48" s="287" t="s">
        <v>203</v>
      </c>
      <c r="C48" s="289" t="s">
        <v>191</v>
      </c>
      <c r="D48" s="289" t="s">
        <v>192</v>
      </c>
      <c r="E48" s="289" t="s">
        <v>193</v>
      </c>
    </row>
    <row r="49" spans="1:5" ht="12.75" customHeight="1" x14ac:dyDescent="0.25">
      <c r="A49" s="286"/>
      <c r="B49" s="288"/>
      <c r="C49" s="290"/>
      <c r="D49" s="290"/>
      <c r="E49" s="290"/>
    </row>
    <row r="50" spans="1:5" ht="13.8" x14ac:dyDescent="0.25">
      <c r="A50" s="5" t="s">
        <v>6</v>
      </c>
      <c r="B50" s="6" t="s">
        <v>196</v>
      </c>
      <c r="C50" s="7"/>
      <c r="D50" s="8"/>
      <c r="E50" s="9"/>
    </row>
    <row r="51" spans="1:5" ht="13.8" x14ac:dyDescent="0.25">
      <c r="A51" s="10" t="s">
        <v>8</v>
      </c>
      <c r="B51" s="11" t="s">
        <v>197</v>
      </c>
      <c r="C51" s="7"/>
      <c r="D51" s="8"/>
      <c r="E51" s="9"/>
    </row>
    <row r="52" spans="1:5" ht="13.8" x14ac:dyDescent="0.25">
      <c r="A52" s="5" t="s">
        <v>10</v>
      </c>
      <c r="B52" s="11" t="s">
        <v>198</v>
      </c>
      <c r="C52" s="7"/>
      <c r="D52" s="8"/>
      <c r="E52" s="9"/>
    </row>
    <row r="53" spans="1:5" ht="13.8" x14ac:dyDescent="0.25">
      <c r="A53" s="5" t="s">
        <v>12</v>
      </c>
      <c r="B53" s="11" t="s">
        <v>199</v>
      </c>
      <c r="C53" s="7"/>
      <c r="D53" s="8"/>
      <c r="E53" s="9"/>
    </row>
    <row r="54" spans="1:5" ht="13.8" x14ac:dyDescent="0.25">
      <c r="A54" s="5" t="s">
        <v>14</v>
      </c>
      <c r="B54" s="11" t="s">
        <v>200</v>
      </c>
      <c r="C54" s="12"/>
      <c r="D54" s="13"/>
      <c r="E54" s="9"/>
    </row>
    <row r="55" spans="1:5" ht="13.8" x14ac:dyDescent="0.25">
      <c r="A55" s="10" t="s">
        <v>16</v>
      </c>
      <c r="B55" s="11" t="s">
        <v>201</v>
      </c>
      <c r="C55" s="12"/>
      <c r="D55" s="14"/>
      <c r="E55" s="9"/>
    </row>
    <row r="56" spans="1:5" ht="13.8" x14ac:dyDescent="0.25">
      <c r="A56" s="291" t="s">
        <v>204</v>
      </c>
      <c r="B56" s="292"/>
      <c r="C56" s="292"/>
      <c r="D56" s="293"/>
      <c r="E56" s="15">
        <f>SUM(E50:E55)</f>
        <v>0</v>
      </c>
    </row>
  </sheetData>
  <mergeCells count="31">
    <mergeCell ref="A56:D56"/>
    <mergeCell ref="A45:D45"/>
    <mergeCell ref="A48:A49"/>
    <mergeCell ref="B48:B49"/>
    <mergeCell ref="C48:C49"/>
    <mergeCell ref="D48:D49"/>
    <mergeCell ref="E48:E49"/>
    <mergeCell ref="A34:D34"/>
    <mergeCell ref="A37:A38"/>
    <mergeCell ref="B37:B38"/>
    <mergeCell ref="C37:C38"/>
    <mergeCell ref="D37:D38"/>
    <mergeCell ref="E37:E38"/>
    <mergeCell ref="E26:E27"/>
    <mergeCell ref="A12:D12"/>
    <mergeCell ref="A15:A16"/>
    <mergeCell ref="B15:B16"/>
    <mergeCell ref="C15:C16"/>
    <mergeCell ref="D15:D16"/>
    <mergeCell ref="E15:E16"/>
    <mergeCell ref="A23:D23"/>
    <mergeCell ref="A26:A27"/>
    <mergeCell ref="B26:B27"/>
    <mergeCell ref="C26:C27"/>
    <mergeCell ref="D26:D27"/>
    <mergeCell ref="D2:E2"/>
    <mergeCell ref="A4:A5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4FFE4-A374-405F-ADF7-3AAABD801D64}">
  <sheetPr>
    <tabColor theme="8"/>
    <pageSetUpPr fitToPage="1"/>
  </sheetPr>
  <dimension ref="A1:L189"/>
  <sheetViews>
    <sheetView showGridLines="0" tabSelected="1" topLeftCell="A130" zoomScale="85" zoomScaleNormal="85" workbookViewId="0">
      <selection activeCell="J148" sqref="J148"/>
    </sheetView>
  </sheetViews>
  <sheetFormatPr defaultColWidth="8.77734375" defaultRowHeight="13.2" x14ac:dyDescent="0.25"/>
  <cols>
    <col min="1" max="1" width="4.77734375" style="93" customWidth="1"/>
    <col min="2" max="2" width="80.77734375" style="93" customWidth="1"/>
    <col min="3" max="3" width="19.44140625" style="93" customWidth="1"/>
    <col min="4" max="9" width="25.44140625" style="93" customWidth="1"/>
    <col min="10" max="10" width="17.88671875" style="93" bestFit="1" customWidth="1"/>
    <col min="11" max="16384" width="8.77734375" style="93"/>
  </cols>
  <sheetData>
    <row r="1" spans="1:12" ht="47.4" x14ac:dyDescent="0.25">
      <c r="A1" s="19" t="s">
        <v>212</v>
      </c>
      <c r="B1" s="20"/>
      <c r="C1" s="20"/>
      <c r="D1" s="21"/>
      <c r="E1" s="22"/>
      <c r="F1" s="3"/>
      <c r="G1" s="23"/>
      <c r="H1" s="23"/>
      <c r="I1" s="23"/>
      <c r="J1" s="23"/>
      <c r="K1" s="23"/>
      <c r="L1" s="23"/>
    </row>
    <row r="2" spans="1:12" ht="15.6" x14ac:dyDescent="0.25">
      <c r="A2" s="230" t="s">
        <v>22</v>
      </c>
      <c r="B2" s="230"/>
      <c r="C2" s="230"/>
      <c r="D2" s="230"/>
      <c r="E2" s="23"/>
      <c r="F2" s="23"/>
      <c r="G2" s="23"/>
      <c r="H2" s="23"/>
      <c r="I2" s="23"/>
      <c r="J2" s="23"/>
      <c r="K2" s="23"/>
      <c r="L2" s="23"/>
    </row>
    <row r="3" spans="1:12" ht="16.2" x14ac:dyDescent="0.25">
      <c r="A3" s="52">
        <v>1</v>
      </c>
      <c r="B3" s="52" t="s">
        <v>23</v>
      </c>
      <c r="C3" s="52" t="s">
        <v>24</v>
      </c>
      <c r="D3" s="163" t="s">
        <v>25</v>
      </c>
      <c r="E3" s="163" t="s">
        <v>26</v>
      </c>
      <c r="F3" s="164" t="s">
        <v>27</v>
      </c>
      <c r="G3" s="164" t="s">
        <v>364</v>
      </c>
      <c r="H3" s="24"/>
      <c r="I3" s="24"/>
      <c r="J3" s="24"/>
      <c r="K3" s="24"/>
      <c r="L3" s="24"/>
    </row>
    <row r="4" spans="1:12" ht="13.8" x14ac:dyDescent="0.25">
      <c r="A4" s="25" t="s">
        <v>6</v>
      </c>
      <c r="B4" s="37" t="s">
        <v>28</v>
      </c>
      <c r="C4" s="82"/>
      <c r="D4" s="26">
        <v>2533.6999999999998</v>
      </c>
      <c r="E4" s="26">
        <v>5067.3999999999996</v>
      </c>
      <c r="F4" s="26">
        <v>6334.25</v>
      </c>
      <c r="G4" s="26">
        <v>12547.02</v>
      </c>
    </row>
    <row r="5" spans="1:12" ht="13.8" x14ac:dyDescent="0.25">
      <c r="A5" s="25" t="s">
        <v>8</v>
      </c>
      <c r="B5" s="27" t="s">
        <v>29</v>
      </c>
      <c r="C5" s="28">
        <v>0</v>
      </c>
      <c r="D5" s="29"/>
      <c r="E5" s="29"/>
      <c r="F5" s="29"/>
      <c r="G5" s="29"/>
    </row>
    <row r="6" spans="1:12" ht="13.8" x14ac:dyDescent="0.25">
      <c r="A6" s="25" t="s">
        <v>10</v>
      </c>
      <c r="B6" s="27" t="s">
        <v>30</v>
      </c>
      <c r="C6" s="28">
        <v>0</v>
      </c>
      <c r="D6" s="29"/>
      <c r="E6" s="29"/>
      <c r="F6" s="29"/>
      <c r="G6" s="29"/>
    </row>
    <row r="7" spans="1:12" ht="13.8" x14ac:dyDescent="0.25">
      <c r="A7" s="25" t="s">
        <v>12</v>
      </c>
      <c r="B7" s="27" t="s">
        <v>31</v>
      </c>
      <c r="C7" s="28">
        <v>0</v>
      </c>
      <c r="D7" s="29"/>
      <c r="E7" s="29"/>
      <c r="F7" s="29"/>
      <c r="G7" s="29"/>
    </row>
    <row r="8" spans="1:12" ht="13.8" x14ac:dyDescent="0.25">
      <c r="A8" s="25" t="s">
        <v>14</v>
      </c>
      <c r="B8" s="27" t="s">
        <v>32</v>
      </c>
      <c r="C8" s="28">
        <v>0</v>
      </c>
      <c r="D8" s="29"/>
      <c r="E8" s="29"/>
      <c r="F8" s="29"/>
      <c r="G8" s="29"/>
    </row>
    <row r="9" spans="1:12" ht="13.8" x14ac:dyDescent="0.25">
      <c r="A9" s="25" t="s">
        <v>16</v>
      </c>
      <c r="B9" s="27" t="s">
        <v>33</v>
      </c>
      <c r="C9" s="28">
        <v>0</v>
      </c>
      <c r="D9" s="29"/>
      <c r="E9" s="29"/>
      <c r="F9" s="29"/>
      <c r="G9" s="29"/>
    </row>
    <row r="10" spans="1:12" ht="13.8" x14ac:dyDescent="0.25">
      <c r="A10" s="25" t="s">
        <v>34</v>
      </c>
      <c r="B10" s="80" t="s">
        <v>35</v>
      </c>
      <c r="C10" s="28">
        <v>0</v>
      </c>
      <c r="D10" s="29"/>
      <c r="E10" s="29"/>
      <c r="F10" s="29"/>
      <c r="G10" s="29"/>
    </row>
    <row r="11" spans="1:12" ht="15.6" x14ac:dyDescent="0.25">
      <c r="A11" s="231" t="s">
        <v>36</v>
      </c>
      <c r="B11" s="232"/>
      <c r="C11" s="162">
        <v>0</v>
      </c>
      <c r="D11" s="59">
        <f>D4</f>
        <v>2533.6999999999998</v>
      </c>
      <c r="E11" s="59">
        <f>E4</f>
        <v>5067.3999999999996</v>
      </c>
      <c r="F11" s="59">
        <f>F4</f>
        <v>6334.25</v>
      </c>
      <c r="G11" s="59">
        <f>G4</f>
        <v>12547.02</v>
      </c>
    </row>
    <row r="12" spans="1:12" ht="15.6" x14ac:dyDescent="0.25">
      <c r="B12" s="31"/>
      <c r="C12" s="32"/>
      <c r="D12" s="193"/>
      <c r="E12" s="193"/>
      <c r="F12" s="193"/>
      <c r="G12" s="93" t="s">
        <v>365</v>
      </c>
    </row>
    <row r="13" spans="1:12" ht="15.6" x14ac:dyDescent="0.25">
      <c r="A13" s="230" t="s">
        <v>37</v>
      </c>
      <c r="B13" s="230"/>
      <c r="C13" s="230"/>
      <c r="D13" s="230"/>
      <c r="E13" s="23"/>
      <c r="F13" s="23"/>
    </row>
    <row r="14" spans="1:12" ht="27.6" x14ac:dyDescent="0.25">
      <c r="A14" s="52">
        <v>2</v>
      </c>
      <c r="B14" s="159" t="s">
        <v>38</v>
      </c>
      <c r="C14" s="53" t="s">
        <v>39</v>
      </c>
      <c r="D14" s="164" t="s">
        <v>40</v>
      </c>
      <c r="E14" s="164" t="s">
        <v>41</v>
      </c>
      <c r="F14" s="164" t="s">
        <v>42</v>
      </c>
      <c r="G14" s="164" t="s">
        <v>360</v>
      </c>
    </row>
    <row r="15" spans="1:12" ht="13.8" x14ac:dyDescent="0.25">
      <c r="A15" s="25" t="s">
        <v>6</v>
      </c>
      <c r="B15" s="37" t="s">
        <v>43</v>
      </c>
      <c r="C15" s="33">
        <v>10.4</v>
      </c>
      <c r="D15" s="36">
        <f>($C$15*21)</f>
        <v>218.4</v>
      </c>
      <c r="E15" s="36">
        <v>0</v>
      </c>
      <c r="F15" s="36">
        <v>0</v>
      </c>
      <c r="G15" s="36">
        <v>0</v>
      </c>
    </row>
    <row r="16" spans="1:12" ht="13.8" x14ac:dyDescent="0.25">
      <c r="A16" s="25" t="s">
        <v>8</v>
      </c>
      <c r="B16" s="37" t="s">
        <v>44</v>
      </c>
      <c r="C16" s="35">
        <v>0.06</v>
      </c>
      <c r="D16" s="36">
        <f>-($C$16*D11)</f>
        <v>-152.02199999999999</v>
      </c>
      <c r="E16" s="36">
        <v>0</v>
      </c>
      <c r="F16" s="36">
        <v>0</v>
      </c>
      <c r="G16" s="36">
        <v>0</v>
      </c>
    </row>
    <row r="17" spans="1:7" ht="13.8" x14ac:dyDescent="0.25">
      <c r="A17" s="25" t="s">
        <v>10</v>
      </c>
      <c r="B17" s="37" t="s">
        <v>217</v>
      </c>
      <c r="C17" s="33">
        <v>29</v>
      </c>
      <c r="D17" s="36">
        <f>$C$17*21</f>
        <v>609</v>
      </c>
      <c r="E17" s="36">
        <f>$C$17*21</f>
        <v>609</v>
      </c>
      <c r="F17" s="36">
        <f>$C$17*21</f>
        <v>609</v>
      </c>
      <c r="G17" s="36">
        <f>$C$17*21</f>
        <v>609</v>
      </c>
    </row>
    <row r="18" spans="1:7" ht="13.8" x14ac:dyDescent="0.25">
      <c r="A18" s="25" t="s">
        <v>12</v>
      </c>
      <c r="B18" s="37" t="s">
        <v>45</v>
      </c>
      <c r="C18" s="35">
        <v>0</v>
      </c>
      <c r="D18" s="36">
        <f>-($C$18*D17)</f>
        <v>0</v>
      </c>
      <c r="E18" s="36">
        <f>-($C$18*E17)</f>
        <v>0</v>
      </c>
      <c r="F18" s="36">
        <f>-($C$18*F17)</f>
        <v>0</v>
      </c>
      <c r="G18" s="36">
        <f>-($C$18*G17)</f>
        <v>0</v>
      </c>
    </row>
    <row r="19" spans="1:7" ht="13.8" x14ac:dyDescent="0.25">
      <c r="A19" s="25" t="s">
        <v>14</v>
      </c>
      <c r="B19" s="37" t="s">
        <v>46</v>
      </c>
      <c r="C19" s="195"/>
      <c r="D19" s="36">
        <v>444.54</v>
      </c>
      <c r="E19" s="36">
        <v>617.95000000000005</v>
      </c>
      <c r="F19" s="55">
        <v>708.69</v>
      </c>
      <c r="G19" s="55">
        <v>708.69</v>
      </c>
    </row>
    <row r="20" spans="1:7" ht="13.8" x14ac:dyDescent="0.25">
      <c r="A20" s="25" t="s">
        <v>16</v>
      </c>
      <c r="B20" s="39" t="s">
        <v>47</v>
      </c>
      <c r="C20" s="38"/>
      <c r="D20" s="36"/>
      <c r="E20" s="36"/>
      <c r="F20" s="36"/>
      <c r="G20" s="36"/>
    </row>
    <row r="21" spans="1:7" ht="13.8" x14ac:dyDescent="0.25">
      <c r="A21" s="25" t="s">
        <v>34</v>
      </c>
      <c r="B21" s="39" t="s">
        <v>48</v>
      </c>
      <c r="C21" s="35">
        <v>3.2000000000000002E-3</v>
      </c>
      <c r="D21" s="36">
        <f>$C$21*D11</f>
        <v>8.1078399999999995</v>
      </c>
      <c r="E21" s="36">
        <f t="shared" ref="E21:F21" si="0">$C$21*E11</f>
        <v>16.215679999999999</v>
      </c>
      <c r="F21" s="36">
        <f t="shared" si="0"/>
        <v>20.269600000000001</v>
      </c>
      <c r="G21" s="36">
        <f t="shared" ref="G21" si="1">$C$21*G11</f>
        <v>40.150464000000007</v>
      </c>
    </row>
    <row r="22" spans="1:7" ht="13.8" x14ac:dyDescent="0.25">
      <c r="A22" s="25" t="s">
        <v>49</v>
      </c>
      <c r="B22" s="39" t="s">
        <v>50</v>
      </c>
      <c r="C22" s="166"/>
      <c r="D22" s="36"/>
      <c r="E22" s="36"/>
      <c r="F22" s="36"/>
      <c r="G22" s="36"/>
    </row>
    <row r="23" spans="1:7" ht="13.8" x14ac:dyDescent="0.25">
      <c r="A23" s="25" t="s">
        <v>51</v>
      </c>
      <c r="B23" s="37" t="s">
        <v>52</v>
      </c>
      <c r="C23" s="38"/>
      <c r="D23" s="36"/>
      <c r="E23" s="36"/>
      <c r="F23" s="36"/>
      <c r="G23" s="36"/>
    </row>
    <row r="24" spans="1:7" ht="13.8" x14ac:dyDescent="0.25">
      <c r="A24" s="25" t="s">
        <v>53</v>
      </c>
      <c r="B24" s="80" t="s">
        <v>54</v>
      </c>
      <c r="C24" s="36"/>
      <c r="D24" s="36"/>
      <c r="E24" s="36"/>
      <c r="F24" s="36"/>
      <c r="G24" s="36"/>
    </row>
    <row r="25" spans="1:7" ht="15.6" x14ac:dyDescent="0.25">
      <c r="A25" s="233" t="s">
        <v>55</v>
      </c>
      <c r="B25" s="234"/>
      <c r="C25" s="40"/>
      <c r="D25" s="41">
        <f>SUM(D15:D24)</f>
        <v>1128.02584</v>
      </c>
      <c r="E25" s="41">
        <f>SUM(E15:E24)</f>
        <v>1243.1656800000001</v>
      </c>
      <c r="F25" s="41">
        <f>SUM(F15:F24)</f>
        <v>1337.9596000000001</v>
      </c>
      <c r="G25" s="41">
        <f>SUM(G15:G24)</f>
        <v>1357.8404640000001</v>
      </c>
    </row>
    <row r="26" spans="1:7" ht="15.6" x14ac:dyDescent="0.25">
      <c r="A26" s="42"/>
      <c r="B26" s="43"/>
      <c r="C26" s="31"/>
      <c r="D26" s="31"/>
      <c r="E26" s="31"/>
      <c r="F26" s="31"/>
    </row>
    <row r="27" spans="1:7" ht="15.6" x14ac:dyDescent="0.25">
      <c r="A27" s="235" t="s">
        <v>56</v>
      </c>
      <c r="B27" s="235"/>
      <c r="C27" s="235"/>
      <c r="D27" s="235"/>
      <c r="E27" s="44"/>
      <c r="F27" s="44"/>
    </row>
    <row r="28" spans="1:7" ht="13.8" x14ac:dyDescent="0.25">
      <c r="A28" s="236" t="s">
        <v>57</v>
      </c>
      <c r="B28" s="236"/>
      <c r="C28" s="236"/>
      <c r="D28" s="236"/>
      <c r="E28" s="236"/>
      <c r="F28" s="236"/>
    </row>
    <row r="29" spans="1:7" ht="27.6" x14ac:dyDescent="0.25">
      <c r="A29" s="165" t="s">
        <v>1</v>
      </c>
      <c r="B29" s="237" t="s">
        <v>58</v>
      </c>
      <c r="C29" s="238"/>
      <c r="D29" s="161" t="s">
        <v>40</v>
      </c>
      <c r="E29" s="161" t="s">
        <v>41</v>
      </c>
      <c r="F29" s="161" t="s">
        <v>42</v>
      </c>
      <c r="G29" s="161" t="s">
        <v>360</v>
      </c>
    </row>
    <row r="30" spans="1:7" ht="13.8" x14ac:dyDescent="0.25">
      <c r="A30" s="25" t="s">
        <v>6</v>
      </c>
      <c r="B30" s="239" t="s">
        <v>59</v>
      </c>
      <c r="C30" s="240"/>
      <c r="D30" s="36">
        <v>19.61</v>
      </c>
      <c r="E30" s="36">
        <v>22.26</v>
      </c>
      <c r="F30" s="36">
        <v>22.26</v>
      </c>
      <c r="G30" s="36">
        <v>0</v>
      </c>
    </row>
    <row r="31" spans="1:7" ht="13.8" x14ac:dyDescent="0.25">
      <c r="A31" s="25" t="s">
        <v>8</v>
      </c>
      <c r="B31" s="239" t="s">
        <v>60</v>
      </c>
      <c r="C31" s="240"/>
      <c r="D31" s="36">
        <v>91.88</v>
      </c>
      <c r="E31" s="36">
        <v>91.88</v>
      </c>
      <c r="F31" s="36">
        <v>91.88</v>
      </c>
      <c r="G31" s="36">
        <v>0</v>
      </c>
    </row>
    <row r="32" spans="1:7" ht="13.8" x14ac:dyDescent="0.25">
      <c r="A32" s="25" t="s">
        <v>10</v>
      </c>
      <c r="B32" s="239" t="s">
        <v>257</v>
      </c>
      <c r="C32" s="240"/>
      <c r="D32" s="38"/>
      <c r="E32" s="38"/>
      <c r="F32" s="38"/>
      <c r="G32" s="38"/>
    </row>
    <row r="33" spans="1:7" ht="13.8" x14ac:dyDescent="0.25">
      <c r="A33" s="25" t="s">
        <v>12</v>
      </c>
      <c r="B33" s="228" t="s">
        <v>260</v>
      </c>
      <c r="C33" s="229"/>
      <c r="D33" s="38"/>
      <c r="E33" s="38"/>
      <c r="F33" s="38"/>
      <c r="G33" s="38"/>
    </row>
    <row r="34" spans="1:7" ht="13.8" x14ac:dyDescent="0.25">
      <c r="A34" s="297" t="s">
        <v>61</v>
      </c>
      <c r="B34" s="297"/>
      <c r="C34" s="297"/>
      <c r="D34" s="45">
        <f>SUM(D30:D33)</f>
        <v>111.49</v>
      </c>
      <c r="E34" s="45">
        <f>SUM(E30:E33)</f>
        <v>114.14</v>
      </c>
      <c r="F34" s="45">
        <f>SUM(F30:F33)</f>
        <v>114.14</v>
      </c>
      <c r="G34" s="45">
        <f>SUM(G30:G33)</f>
        <v>0</v>
      </c>
    </row>
    <row r="35" spans="1:7" ht="13.8" x14ac:dyDescent="0.25">
      <c r="A35" s="46"/>
      <c r="B35" s="46"/>
      <c r="C35" s="46"/>
      <c r="D35" s="47"/>
      <c r="E35" s="24"/>
      <c r="F35" s="24"/>
    </row>
    <row r="36" spans="1:7" ht="13.8" x14ac:dyDescent="0.25">
      <c r="A36" s="243" t="s">
        <v>62</v>
      </c>
      <c r="B36" s="244"/>
      <c r="C36" s="245"/>
      <c r="D36" s="48">
        <f>D34+E34+F34</f>
        <v>339.77</v>
      </c>
      <c r="E36" s="49"/>
      <c r="F36" s="46"/>
    </row>
    <row r="37" spans="1:7" ht="15" x14ac:dyDescent="0.25">
      <c r="A37" s="246"/>
      <c r="B37" s="247"/>
      <c r="C37" s="247"/>
      <c r="D37" s="247"/>
      <c r="E37" s="24"/>
      <c r="F37" s="24"/>
    </row>
    <row r="38" spans="1:7" ht="15.6" x14ac:dyDescent="0.25">
      <c r="A38" s="235" t="s">
        <v>63</v>
      </c>
      <c r="B38" s="235"/>
      <c r="C38" s="235"/>
      <c r="D38" s="235"/>
      <c r="E38" s="24"/>
      <c r="F38" s="24"/>
    </row>
    <row r="39" spans="1:7" ht="13.8" x14ac:dyDescent="0.25">
      <c r="A39" s="236" t="s">
        <v>64</v>
      </c>
      <c r="B39" s="236"/>
      <c r="C39" s="236"/>
      <c r="D39" s="236"/>
      <c r="E39" s="24"/>
      <c r="F39" s="24"/>
    </row>
    <row r="40" spans="1:7" ht="27.6" x14ac:dyDescent="0.25">
      <c r="A40" s="50" t="s">
        <v>65</v>
      </c>
      <c r="B40" s="51" t="s">
        <v>66</v>
      </c>
      <c r="C40" s="52" t="s">
        <v>24</v>
      </c>
      <c r="D40" s="53" t="s">
        <v>67</v>
      </c>
      <c r="E40" s="53" t="s">
        <v>68</v>
      </c>
      <c r="F40" s="53" t="s">
        <v>361</v>
      </c>
      <c r="G40" s="53" t="s">
        <v>362</v>
      </c>
    </row>
    <row r="41" spans="1:7" ht="13.8" x14ac:dyDescent="0.25">
      <c r="A41" s="25" t="s">
        <v>6</v>
      </c>
      <c r="B41" s="54" t="s">
        <v>69</v>
      </c>
      <c r="C41" s="35">
        <v>0.2</v>
      </c>
      <c r="D41" s="55">
        <f>D11*C41</f>
        <v>506.74</v>
      </c>
      <c r="E41" s="55">
        <f>E11*C41</f>
        <v>1013.48</v>
      </c>
      <c r="F41" s="55">
        <f>F11*C41</f>
        <v>1266.8500000000001</v>
      </c>
      <c r="G41" s="55">
        <f>G11*C41</f>
        <v>2509.4040000000005</v>
      </c>
    </row>
    <row r="42" spans="1:7" ht="13.8" x14ac:dyDescent="0.25">
      <c r="A42" s="25" t="s">
        <v>8</v>
      </c>
      <c r="B42" s="54" t="s">
        <v>70</v>
      </c>
      <c r="C42" s="35">
        <v>1.4999999999999999E-2</v>
      </c>
      <c r="D42" s="55">
        <f>D11*C42</f>
        <v>38.005499999999998</v>
      </c>
      <c r="E42" s="55">
        <f>E11*C42</f>
        <v>76.010999999999996</v>
      </c>
      <c r="F42" s="55">
        <f>F11*C42</f>
        <v>95.013750000000002</v>
      </c>
      <c r="G42" s="55">
        <f>G11*C42</f>
        <v>188.20529999999999</v>
      </c>
    </row>
    <row r="43" spans="1:7" ht="13.8" x14ac:dyDescent="0.25">
      <c r="A43" s="25" t="s">
        <v>10</v>
      </c>
      <c r="B43" s="54" t="s">
        <v>71</v>
      </c>
      <c r="C43" s="35">
        <v>0.01</v>
      </c>
      <c r="D43" s="55">
        <f>D11*C43</f>
        <v>25.337</v>
      </c>
      <c r="E43" s="55">
        <f>E11*C43</f>
        <v>50.673999999999999</v>
      </c>
      <c r="F43" s="55">
        <f>F11*C43</f>
        <v>63.342500000000001</v>
      </c>
      <c r="G43" s="55">
        <f>G11*C43</f>
        <v>125.47020000000001</v>
      </c>
    </row>
    <row r="44" spans="1:7" ht="13.8" x14ac:dyDescent="0.25">
      <c r="A44" s="25" t="s">
        <v>12</v>
      </c>
      <c r="B44" s="54" t="s">
        <v>72</v>
      </c>
      <c r="C44" s="35">
        <v>2E-3</v>
      </c>
      <c r="D44" s="55">
        <f>D11*C44</f>
        <v>5.0674000000000001</v>
      </c>
      <c r="E44" s="55">
        <f>E11*C44</f>
        <v>10.1348</v>
      </c>
      <c r="F44" s="55">
        <f>F11*C44</f>
        <v>12.6685</v>
      </c>
      <c r="G44" s="55">
        <f>G11*C44</f>
        <v>25.09404</v>
      </c>
    </row>
    <row r="45" spans="1:7" ht="13.8" x14ac:dyDescent="0.25">
      <c r="A45" s="25" t="s">
        <v>14</v>
      </c>
      <c r="B45" s="54" t="s">
        <v>73</v>
      </c>
      <c r="C45" s="35">
        <v>2.5000000000000001E-2</v>
      </c>
      <c r="D45" s="55">
        <f>D11*C45</f>
        <v>63.342500000000001</v>
      </c>
      <c r="E45" s="55">
        <f>E11*C45</f>
        <v>126.685</v>
      </c>
      <c r="F45" s="55">
        <f>F11*C45</f>
        <v>158.35625000000002</v>
      </c>
      <c r="G45" s="55">
        <f>G11*C45</f>
        <v>313.67550000000006</v>
      </c>
    </row>
    <row r="46" spans="1:7" ht="13.8" x14ac:dyDescent="0.25">
      <c r="A46" s="25" t="s">
        <v>16</v>
      </c>
      <c r="B46" s="54" t="s">
        <v>74</v>
      </c>
      <c r="C46" s="35">
        <v>0.08</v>
      </c>
      <c r="D46" s="55">
        <f>D11*C46</f>
        <v>202.696</v>
      </c>
      <c r="E46" s="55">
        <f>E11*C46</f>
        <v>405.392</v>
      </c>
      <c r="F46" s="55">
        <f>F11*C46</f>
        <v>506.74</v>
      </c>
      <c r="G46" s="55">
        <f>G11*C46</f>
        <v>1003.7616</v>
      </c>
    </row>
    <row r="47" spans="1:7" ht="13.8" x14ac:dyDescent="0.25">
      <c r="A47" s="25" t="s">
        <v>34</v>
      </c>
      <c r="B47" s="54" t="s">
        <v>75</v>
      </c>
      <c r="C47" s="35">
        <v>0.02</v>
      </c>
      <c r="D47" s="55">
        <f>D11*C47</f>
        <v>50.673999999999999</v>
      </c>
      <c r="E47" s="55">
        <f>E11*C47</f>
        <v>101.348</v>
      </c>
      <c r="F47" s="55">
        <f>F11*C47</f>
        <v>126.685</v>
      </c>
      <c r="G47" s="55">
        <f>G11*C47</f>
        <v>250.94040000000001</v>
      </c>
    </row>
    <row r="48" spans="1:7" ht="13.8" x14ac:dyDescent="0.25">
      <c r="A48" s="56" t="s">
        <v>49</v>
      </c>
      <c r="B48" s="57" t="s">
        <v>76</v>
      </c>
      <c r="C48" s="35">
        <v>6.0000000000000001E-3</v>
      </c>
      <c r="D48" s="55">
        <f>D11*C48</f>
        <v>15.202199999999999</v>
      </c>
      <c r="E48" s="55">
        <f>E11*C48</f>
        <v>30.404399999999999</v>
      </c>
      <c r="F48" s="55">
        <f>F11*C48</f>
        <v>38.005499999999998</v>
      </c>
      <c r="G48" s="55">
        <f>G11*C48</f>
        <v>75.282120000000006</v>
      </c>
    </row>
    <row r="49" spans="1:7" ht="15.6" x14ac:dyDescent="0.25">
      <c r="A49" s="248" t="s">
        <v>77</v>
      </c>
      <c r="B49" s="249"/>
      <c r="C49" s="58">
        <f>SUM(C41:C48)</f>
        <v>0.3580000000000001</v>
      </c>
      <c r="D49" s="59">
        <f>SUM(D41:D48)</f>
        <v>907.06459999999993</v>
      </c>
      <c r="E49" s="59">
        <f>SUM(E41:E48)</f>
        <v>1814.1291999999999</v>
      </c>
      <c r="F49" s="59">
        <f>SUM(F41:F48)</f>
        <v>2267.6615000000006</v>
      </c>
      <c r="G49" s="59">
        <f>SUM(G41:G48)</f>
        <v>4491.833160000001</v>
      </c>
    </row>
    <row r="50" spans="1:7" ht="15.6" x14ac:dyDescent="0.25">
      <c r="A50" s="60"/>
      <c r="B50" s="31"/>
      <c r="C50" s="61"/>
      <c r="D50" s="67"/>
      <c r="E50" s="24"/>
      <c r="F50" s="24"/>
    </row>
    <row r="51" spans="1:7" ht="13.8" x14ac:dyDescent="0.25">
      <c r="A51" s="241" t="s">
        <v>78</v>
      </c>
      <c r="B51" s="241"/>
      <c r="C51" s="241"/>
      <c r="D51" s="241"/>
      <c r="E51" s="24"/>
      <c r="F51" s="24"/>
    </row>
    <row r="52" spans="1:7" ht="27.6" x14ac:dyDescent="0.25">
      <c r="A52" s="63" t="s">
        <v>79</v>
      </c>
      <c r="B52" s="64" t="s">
        <v>80</v>
      </c>
      <c r="C52" s="52" t="s">
        <v>24</v>
      </c>
      <c r="D52" s="53" t="s">
        <v>67</v>
      </c>
      <c r="E52" s="53" t="s">
        <v>68</v>
      </c>
      <c r="F52" s="53" t="s">
        <v>361</v>
      </c>
      <c r="G52" s="53" t="s">
        <v>362</v>
      </c>
    </row>
    <row r="53" spans="1:7" ht="13.8" x14ac:dyDescent="0.25">
      <c r="A53" s="25" t="s">
        <v>6</v>
      </c>
      <c r="B53" s="54" t="s">
        <v>80</v>
      </c>
      <c r="C53" s="35">
        <v>8.3333333333333329E-2</v>
      </c>
      <c r="D53" s="55">
        <f>D11*C53</f>
        <v>211.14166666666665</v>
      </c>
      <c r="E53" s="55">
        <f>E11*C53</f>
        <v>422.2833333333333</v>
      </c>
      <c r="F53" s="55">
        <f>F11*$C$53</f>
        <v>527.85416666666663</v>
      </c>
      <c r="G53" s="55">
        <f>G11*$C$53</f>
        <v>1045.585</v>
      </c>
    </row>
    <row r="54" spans="1:7" ht="13.8" x14ac:dyDescent="0.25">
      <c r="A54" s="25" t="s">
        <v>8</v>
      </c>
      <c r="B54" s="54" t="s">
        <v>355</v>
      </c>
      <c r="C54" s="35">
        <v>2.7777777777777776E-2</v>
      </c>
      <c r="D54" s="55">
        <f>$C$54*D11</f>
        <v>70.380555555555546</v>
      </c>
      <c r="E54" s="55">
        <f>$C$54*E11</f>
        <v>140.76111111111109</v>
      </c>
      <c r="F54" s="55">
        <f>$C$54*$F$11</f>
        <v>175.95138888888889</v>
      </c>
      <c r="G54" s="55">
        <f>$C$54*$F$11</f>
        <v>175.95138888888889</v>
      </c>
    </row>
    <row r="55" spans="1:7" ht="13.8" x14ac:dyDescent="0.25">
      <c r="A55" s="298" t="s">
        <v>356</v>
      </c>
      <c r="B55" s="298"/>
      <c r="C55" s="35">
        <f>SUM(C53:C54)</f>
        <v>0.1111111111111111</v>
      </c>
      <c r="D55" s="55">
        <f>TRUNC(ROUND((SUM(D53:D54)),2),2)</f>
        <v>281.52</v>
      </c>
      <c r="E55" s="55">
        <f>TRUNC(ROUND((SUM(E53:E54)),2),2)</f>
        <v>563.04</v>
      </c>
      <c r="F55" s="55">
        <f>TRUNC(ROUND((SUM(F53:F54)),2),2)</f>
        <v>703.81</v>
      </c>
      <c r="G55" s="55">
        <f>TRUNC(ROUND((SUM(G53:G54)),2),2)</f>
        <v>1221.54</v>
      </c>
    </row>
    <row r="56" spans="1:7" ht="13.8" x14ac:dyDescent="0.25">
      <c r="A56" s="25" t="s">
        <v>10</v>
      </c>
      <c r="B56" s="54" t="s">
        <v>81</v>
      </c>
      <c r="C56" s="28">
        <f>C55*C49</f>
        <v>3.9777777777777787E-2</v>
      </c>
      <c r="D56" s="55">
        <f>D11*C56</f>
        <v>100.78495555555557</v>
      </c>
      <c r="E56" s="55">
        <f>E11*C56</f>
        <v>201.56991111111114</v>
      </c>
      <c r="F56" s="55">
        <f>F11*$C$56</f>
        <v>251.96238888888894</v>
      </c>
      <c r="G56" s="55">
        <f>G11*$C$56</f>
        <v>499.09257333333346</v>
      </c>
    </row>
    <row r="57" spans="1:7" ht="13.8" x14ac:dyDescent="0.25">
      <c r="A57" s="231" t="s">
        <v>77</v>
      </c>
      <c r="B57" s="232"/>
      <c r="C57" s="65">
        <f>SUM(C55:C56)</f>
        <v>0.15088888888888891</v>
      </c>
      <c r="D57" s="59">
        <f>SUM(D55:D56)</f>
        <v>382.30495555555558</v>
      </c>
      <c r="E57" s="59">
        <f>SUM(E55:E56)</f>
        <v>764.60991111111116</v>
      </c>
      <c r="F57" s="59">
        <f>SUM(F55:F56)</f>
        <v>955.77238888888883</v>
      </c>
      <c r="G57" s="59">
        <f>SUM(G55:G56)</f>
        <v>1720.6325733333333</v>
      </c>
    </row>
    <row r="58" spans="1:7" ht="15.6" x14ac:dyDescent="0.25">
      <c r="A58" s="66"/>
      <c r="B58" s="67"/>
      <c r="C58" s="67"/>
      <c r="D58" s="67"/>
      <c r="E58" s="24"/>
      <c r="F58" s="24"/>
    </row>
    <row r="59" spans="1:7" ht="13.8" x14ac:dyDescent="0.25">
      <c r="A59" s="241" t="s">
        <v>82</v>
      </c>
      <c r="B59" s="241"/>
      <c r="C59" s="241"/>
      <c r="D59" s="241"/>
      <c r="E59" s="24"/>
      <c r="F59" s="24"/>
    </row>
    <row r="60" spans="1:7" ht="27.6" x14ac:dyDescent="0.25">
      <c r="A60" s="63" t="s">
        <v>83</v>
      </c>
      <c r="B60" s="64" t="s">
        <v>84</v>
      </c>
      <c r="C60" s="50" t="s">
        <v>24</v>
      </c>
      <c r="D60" s="53" t="s">
        <v>67</v>
      </c>
      <c r="E60" s="53" t="s">
        <v>68</v>
      </c>
      <c r="F60" s="53" t="s">
        <v>361</v>
      </c>
      <c r="G60" s="53" t="s">
        <v>362</v>
      </c>
    </row>
    <row r="61" spans="1:7" ht="13.8" x14ac:dyDescent="0.25">
      <c r="A61" s="25" t="s">
        <v>6</v>
      </c>
      <c r="B61" s="68" t="s">
        <v>84</v>
      </c>
      <c r="C61" s="28">
        <v>0</v>
      </c>
      <c r="D61" s="55">
        <v>0</v>
      </c>
      <c r="E61" s="55">
        <v>0</v>
      </c>
      <c r="F61" s="55">
        <v>0</v>
      </c>
      <c r="G61" s="55">
        <v>0</v>
      </c>
    </row>
    <row r="62" spans="1:7" ht="13.8" x14ac:dyDescent="0.25">
      <c r="A62" s="25" t="s">
        <v>8</v>
      </c>
      <c r="B62" s="69" t="s">
        <v>85</v>
      </c>
      <c r="C62" s="28">
        <v>0</v>
      </c>
      <c r="D62" s="55">
        <v>0</v>
      </c>
      <c r="E62" s="55">
        <v>0</v>
      </c>
      <c r="F62" s="55">
        <v>0</v>
      </c>
      <c r="G62" s="55">
        <v>0</v>
      </c>
    </row>
    <row r="63" spans="1:7" ht="15.6" x14ac:dyDescent="0.25">
      <c r="A63" s="248" t="s">
        <v>77</v>
      </c>
      <c r="B63" s="249"/>
      <c r="C63" s="65">
        <v>0</v>
      </c>
      <c r="D63" s="59">
        <v>0</v>
      </c>
      <c r="E63" s="59">
        <v>0</v>
      </c>
      <c r="F63" s="59">
        <v>0</v>
      </c>
      <c r="G63" s="59">
        <v>0</v>
      </c>
    </row>
    <row r="64" spans="1:7" ht="15.6" x14ac:dyDescent="0.25">
      <c r="A64" s="60"/>
      <c r="B64" s="250"/>
      <c r="C64" s="251"/>
      <c r="D64" s="251"/>
      <c r="E64" s="24"/>
      <c r="F64" s="24"/>
    </row>
    <row r="65" spans="1:12" ht="13.8" x14ac:dyDescent="0.25">
      <c r="A65" s="241" t="s">
        <v>86</v>
      </c>
      <c r="B65" s="241"/>
      <c r="C65" s="241"/>
      <c r="D65" s="241"/>
      <c r="E65" s="24"/>
      <c r="F65" s="24"/>
    </row>
    <row r="66" spans="1:12" ht="27.6" x14ac:dyDescent="0.25">
      <c r="A66" s="50" t="s">
        <v>87</v>
      </c>
      <c r="B66" s="64" t="s">
        <v>88</v>
      </c>
      <c r="C66" s="50" t="s">
        <v>24</v>
      </c>
      <c r="D66" s="53" t="s">
        <v>67</v>
      </c>
      <c r="E66" s="53" t="s">
        <v>68</v>
      </c>
      <c r="F66" s="53" t="s">
        <v>361</v>
      </c>
      <c r="G66" s="53" t="s">
        <v>362</v>
      </c>
    </row>
    <row r="67" spans="1:12" ht="13.8" x14ac:dyDescent="0.25">
      <c r="A67" s="25" t="s">
        <v>6</v>
      </c>
      <c r="B67" s="54" t="s">
        <v>89</v>
      </c>
      <c r="C67" s="35">
        <v>4.5999999999999999E-3</v>
      </c>
      <c r="D67" s="55">
        <f>D11*C67</f>
        <v>11.655019999999999</v>
      </c>
      <c r="E67" s="55">
        <f>E11*C67</f>
        <v>23.310039999999997</v>
      </c>
      <c r="F67" s="55">
        <f>F11*$C$67</f>
        <v>29.137550000000001</v>
      </c>
      <c r="G67" s="55">
        <f>G11*$C$67</f>
        <v>57.716292000000003</v>
      </c>
    </row>
    <row r="68" spans="1:12" ht="13.8" x14ac:dyDescent="0.25">
      <c r="A68" s="25" t="s">
        <v>8</v>
      </c>
      <c r="B68" s="54" t="s">
        <v>90</v>
      </c>
      <c r="C68" s="35">
        <v>4.0000000000000002E-4</v>
      </c>
      <c r="D68" s="55">
        <f>D11*C68</f>
        <v>1.0134799999999999</v>
      </c>
      <c r="E68" s="55">
        <f>E11*C68</f>
        <v>2.0269599999999999</v>
      </c>
      <c r="F68" s="55">
        <f>F11*$C$68</f>
        <v>2.5337000000000001</v>
      </c>
      <c r="G68" s="55">
        <f>G11*$C$68</f>
        <v>5.0188080000000008</v>
      </c>
      <c r="H68" s="24"/>
      <c r="I68" s="24"/>
      <c r="J68" s="24"/>
      <c r="K68" s="24"/>
      <c r="L68" s="24"/>
    </row>
    <row r="69" spans="1:12" ht="13.8" x14ac:dyDescent="0.25">
      <c r="A69" s="25" t="s">
        <v>10</v>
      </c>
      <c r="B69" s="54" t="s">
        <v>91</v>
      </c>
      <c r="C69" s="35">
        <v>3.4700000000000002E-2</v>
      </c>
      <c r="D69" s="55">
        <f>D11*C69</f>
        <v>87.919389999999993</v>
      </c>
      <c r="E69" s="55">
        <f>E11*C69</f>
        <v>175.83877999999999</v>
      </c>
      <c r="F69" s="55">
        <f>F11*$C$69</f>
        <v>219.79847500000002</v>
      </c>
      <c r="G69" s="55">
        <f>G11*$C$69</f>
        <v>435.38159400000006</v>
      </c>
      <c r="H69" s="24"/>
      <c r="I69" s="24"/>
      <c r="J69" s="24"/>
      <c r="K69" s="24"/>
      <c r="L69" s="24"/>
    </row>
    <row r="70" spans="1:12" ht="13.8" x14ac:dyDescent="0.25">
      <c r="A70" s="25" t="s">
        <v>12</v>
      </c>
      <c r="B70" s="68" t="s">
        <v>92</v>
      </c>
      <c r="C70" s="35">
        <v>1.9400000000000001E-2</v>
      </c>
      <c r="D70" s="55">
        <f>D11*C70</f>
        <v>49.153779999999998</v>
      </c>
      <c r="E70" s="55">
        <f>E11*C70</f>
        <v>98.307559999999995</v>
      </c>
      <c r="F70" s="55">
        <f>F11*$C$70</f>
        <v>122.88445</v>
      </c>
      <c r="G70" s="55">
        <f>G11*$C$70</f>
        <v>243.41218800000001</v>
      </c>
      <c r="H70" s="24"/>
      <c r="I70" s="24"/>
      <c r="J70" s="24"/>
      <c r="K70" s="24"/>
      <c r="L70" s="24"/>
    </row>
    <row r="71" spans="1:12" ht="13.8" x14ac:dyDescent="0.25">
      <c r="A71" s="25" t="s">
        <v>14</v>
      </c>
      <c r="B71" s="68" t="s">
        <v>93</v>
      </c>
      <c r="C71" s="35">
        <v>0</v>
      </c>
      <c r="D71" s="55">
        <f>D11*C71</f>
        <v>0</v>
      </c>
      <c r="E71" s="55">
        <f>E11*C71</f>
        <v>0</v>
      </c>
      <c r="F71" s="55">
        <f>F11*$C$71</f>
        <v>0</v>
      </c>
      <c r="G71" s="55">
        <f>G11*$C$71</f>
        <v>0</v>
      </c>
      <c r="H71" s="24"/>
      <c r="I71" s="24"/>
      <c r="J71" s="24"/>
      <c r="K71" s="24"/>
      <c r="L71" s="24"/>
    </row>
    <row r="72" spans="1:12" ht="13.8" x14ac:dyDescent="0.25">
      <c r="A72" s="25" t="s">
        <v>16</v>
      </c>
      <c r="B72" s="68" t="s">
        <v>94</v>
      </c>
      <c r="C72" s="35">
        <v>5.3E-3</v>
      </c>
      <c r="D72" s="55">
        <f>D11*C72</f>
        <v>13.428609999999999</v>
      </c>
      <c r="E72" s="55">
        <f>E11*C72</f>
        <v>26.857219999999998</v>
      </c>
      <c r="F72" s="55">
        <f>F11*$C$72</f>
        <v>33.571525000000001</v>
      </c>
      <c r="G72" s="55">
        <f>G11*$C$72</f>
        <v>66.499206000000001</v>
      </c>
      <c r="H72" s="24"/>
      <c r="I72" s="24"/>
      <c r="J72" s="24"/>
      <c r="K72" s="24"/>
      <c r="L72" s="24"/>
    </row>
    <row r="73" spans="1:12" ht="13.8" x14ac:dyDescent="0.25">
      <c r="A73" s="231" t="s">
        <v>77</v>
      </c>
      <c r="B73" s="232"/>
      <c r="C73" s="65">
        <f>SUM(C67:C72)</f>
        <v>6.4399999999999999E-2</v>
      </c>
      <c r="D73" s="59">
        <f>SUM(D67:D72)</f>
        <v>163.17027999999999</v>
      </c>
      <c r="E73" s="59">
        <f>SUM(E67:E72)</f>
        <v>326.34055999999998</v>
      </c>
      <c r="F73" s="59">
        <f>SUM(F67:F72)</f>
        <v>407.92570000000006</v>
      </c>
      <c r="G73" s="59">
        <f>SUM(G67:G72)</f>
        <v>808.02808800000003</v>
      </c>
      <c r="H73" s="24"/>
      <c r="I73" s="24"/>
      <c r="J73" s="24"/>
      <c r="K73" s="24"/>
      <c r="L73" s="24"/>
    </row>
    <row r="74" spans="1:12" ht="13.8" x14ac:dyDescent="0.25">
      <c r="A74" s="71"/>
      <c r="B74" s="72"/>
      <c r="C74" s="72"/>
      <c r="D74" s="67"/>
      <c r="E74" s="24"/>
      <c r="F74" s="24"/>
      <c r="G74" s="70"/>
      <c r="H74" s="24"/>
      <c r="I74" s="24"/>
      <c r="J74" s="24"/>
      <c r="K74" s="24"/>
      <c r="L74" s="24"/>
    </row>
    <row r="75" spans="1:12" ht="13.8" x14ac:dyDescent="0.25">
      <c r="A75" s="241" t="s">
        <v>271</v>
      </c>
      <c r="B75" s="241"/>
      <c r="C75" s="241"/>
      <c r="D75" s="241"/>
      <c r="E75" s="24"/>
      <c r="F75" s="24"/>
      <c r="G75" s="70"/>
      <c r="H75" s="24"/>
      <c r="I75" s="24"/>
      <c r="J75" s="24"/>
      <c r="K75" s="24"/>
      <c r="L75" s="24"/>
    </row>
    <row r="76" spans="1:12" ht="27.6" x14ac:dyDescent="0.25">
      <c r="A76" s="50" t="s">
        <v>95</v>
      </c>
      <c r="B76" s="64" t="s">
        <v>272</v>
      </c>
      <c r="C76" s="50" t="s">
        <v>24</v>
      </c>
      <c r="D76" s="53" t="s">
        <v>67</v>
      </c>
      <c r="E76" s="53" t="s">
        <v>68</v>
      </c>
      <c r="F76" s="53" t="s">
        <v>361</v>
      </c>
      <c r="G76" s="53" t="s">
        <v>362</v>
      </c>
      <c r="H76" s="24"/>
      <c r="I76" s="24"/>
      <c r="J76" s="24"/>
      <c r="K76" s="24"/>
      <c r="L76" s="24"/>
    </row>
    <row r="77" spans="1:12" ht="13.8" x14ac:dyDescent="0.25">
      <c r="A77" s="25" t="s">
        <v>6</v>
      </c>
      <c r="B77" s="179" t="s">
        <v>97</v>
      </c>
      <c r="C77" s="35">
        <v>9.3299999999999994E-2</v>
      </c>
      <c r="D77" s="55">
        <f>D11*C77</f>
        <v>236.39420999999996</v>
      </c>
      <c r="E77" s="55">
        <f>E11*C77</f>
        <v>472.78841999999992</v>
      </c>
      <c r="F77" s="55">
        <f>F11*$C$77</f>
        <v>590.98552499999994</v>
      </c>
      <c r="G77" s="55">
        <f>G11*$C$77</f>
        <v>1170.636966</v>
      </c>
      <c r="H77" s="24"/>
      <c r="I77" s="24"/>
      <c r="J77" s="24"/>
      <c r="K77" s="24"/>
      <c r="L77" s="24"/>
    </row>
    <row r="78" spans="1:12" ht="13.8" x14ac:dyDescent="0.25">
      <c r="A78" s="25" t="s">
        <v>8</v>
      </c>
      <c r="B78" s="54" t="s">
        <v>98</v>
      </c>
      <c r="C78" s="35">
        <v>0</v>
      </c>
      <c r="D78" s="55">
        <f>D11*C78</f>
        <v>0</v>
      </c>
      <c r="E78" s="55">
        <f>E11*C78</f>
        <v>0</v>
      </c>
      <c r="F78" s="55">
        <f>F11*$C$78</f>
        <v>0</v>
      </c>
      <c r="G78" s="55">
        <f>G11*$C$78</f>
        <v>0</v>
      </c>
      <c r="H78" s="24"/>
      <c r="I78" s="24"/>
      <c r="J78" s="24"/>
      <c r="K78" s="24"/>
      <c r="L78" s="24"/>
    </row>
    <row r="79" spans="1:12" ht="13.8" x14ac:dyDescent="0.25">
      <c r="A79" s="25" t="s">
        <v>10</v>
      </c>
      <c r="B79" s="54" t="s">
        <v>99</v>
      </c>
      <c r="C79" s="35">
        <v>8.0000000000000004E-4</v>
      </c>
      <c r="D79" s="55">
        <f>D11*C79</f>
        <v>2.0269599999999999</v>
      </c>
      <c r="E79" s="55">
        <f>E11*C79</f>
        <v>4.0539199999999997</v>
      </c>
      <c r="F79" s="55">
        <f>F11*$C$79</f>
        <v>5.0674000000000001</v>
      </c>
      <c r="G79" s="55">
        <f>G11*$C$79</f>
        <v>10.037616000000002</v>
      </c>
      <c r="H79" s="24"/>
      <c r="I79" s="24"/>
      <c r="J79" s="24"/>
      <c r="K79" s="24"/>
      <c r="L79" s="24"/>
    </row>
    <row r="80" spans="1:12" ht="13.8" x14ac:dyDescent="0.25">
      <c r="A80" s="25" t="s">
        <v>12</v>
      </c>
      <c r="B80" s="54" t="s">
        <v>100</v>
      </c>
      <c r="C80" s="35">
        <v>1.66E-2</v>
      </c>
      <c r="D80" s="55">
        <f>D11*C80</f>
        <v>42.059419999999996</v>
      </c>
      <c r="E80" s="55">
        <f>E11*C80</f>
        <v>84.118839999999992</v>
      </c>
      <c r="F80" s="55">
        <f>F11*$C$80</f>
        <v>105.14855</v>
      </c>
      <c r="G80" s="55">
        <f>G11*$C$80</f>
        <v>208.28053200000002</v>
      </c>
      <c r="H80" s="24"/>
      <c r="I80" s="24"/>
      <c r="J80" s="24"/>
      <c r="K80" s="24"/>
      <c r="L80" s="24"/>
    </row>
    <row r="81" spans="1:12" ht="13.8" x14ac:dyDescent="0.25">
      <c r="A81" s="25" t="s">
        <v>14</v>
      </c>
      <c r="B81" s="54" t="s">
        <v>101</v>
      </c>
      <c r="C81" s="35">
        <v>2.9999999999999997E-4</v>
      </c>
      <c r="D81" s="55">
        <f>D11*C81</f>
        <v>0.76010999999999984</v>
      </c>
      <c r="E81" s="55">
        <f>E11*C81</f>
        <v>1.5202199999999997</v>
      </c>
      <c r="F81" s="55">
        <f>F11*$C$81</f>
        <v>1.9002749999999999</v>
      </c>
      <c r="G81" s="55">
        <f>G11*$C$81</f>
        <v>3.764106</v>
      </c>
      <c r="H81" s="24"/>
      <c r="I81" s="24"/>
      <c r="J81" s="24"/>
      <c r="K81" s="24"/>
      <c r="L81" s="24"/>
    </row>
    <row r="82" spans="1:12" ht="13.8" x14ac:dyDescent="0.25">
      <c r="A82" s="25" t="s">
        <v>16</v>
      </c>
      <c r="B82" s="54" t="s">
        <v>35</v>
      </c>
      <c r="C82" s="28">
        <v>0</v>
      </c>
      <c r="D82" s="55">
        <f>D11*C82</f>
        <v>0</v>
      </c>
      <c r="E82" s="55">
        <f>E11*C82</f>
        <v>0</v>
      </c>
      <c r="F82" s="55">
        <f>F11*$C$82</f>
        <v>0</v>
      </c>
      <c r="G82" s="55">
        <f>G11*$C$82</f>
        <v>0</v>
      </c>
      <c r="H82" s="24"/>
      <c r="I82" s="24"/>
      <c r="J82" s="24"/>
      <c r="K82" s="24"/>
      <c r="L82" s="24"/>
    </row>
    <row r="83" spans="1:12" ht="13.8" x14ac:dyDescent="0.25">
      <c r="A83" s="253" t="s">
        <v>102</v>
      </c>
      <c r="B83" s="254"/>
      <c r="C83" s="73">
        <f>SUM(C77:C82)</f>
        <v>0.11099999999999999</v>
      </c>
      <c r="D83" s="74">
        <f>SUM(D77:D82)</f>
        <v>281.24069999999995</v>
      </c>
      <c r="E83" s="74">
        <f>SUM(E77:E82)</f>
        <v>562.48139999999989</v>
      </c>
      <c r="F83" s="74">
        <f>SUM(F77:F82)</f>
        <v>703.10174999999992</v>
      </c>
      <c r="G83" s="74">
        <f>SUM(G77:G82)</f>
        <v>1392.7192200000002</v>
      </c>
      <c r="H83" s="24"/>
      <c r="I83" s="24"/>
      <c r="J83" s="24"/>
      <c r="K83" s="24"/>
      <c r="L83" s="24"/>
    </row>
    <row r="84" spans="1:12" ht="27.6" x14ac:dyDescent="0.25">
      <c r="A84" s="25" t="s">
        <v>34</v>
      </c>
      <c r="B84" s="75" t="s">
        <v>103</v>
      </c>
      <c r="C84" s="28">
        <f>C83*C49</f>
        <v>3.9738000000000009E-2</v>
      </c>
      <c r="D84" s="55">
        <f>D11*C84</f>
        <v>100.68417060000002</v>
      </c>
      <c r="E84" s="55">
        <f>E11*C84</f>
        <v>201.36834120000003</v>
      </c>
      <c r="F84" s="55">
        <f>F11*$C$84</f>
        <v>251.71042650000007</v>
      </c>
      <c r="G84" s="55">
        <f>G11*$C$84</f>
        <v>498.59348076000015</v>
      </c>
      <c r="H84" s="24"/>
      <c r="I84" s="24"/>
      <c r="J84" s="24"/>
      <c r="K84" s="24"/>
      <c r="L84" s="24"/>
    </row>
    <row r="85" spans="1:12" ht="13.8" x14ac:dyDescent="0.25">
      <c r="A85" s="231" t="s">
        <v>77</v>
      </c>
      <c r="B85" s="232"/>
      <c r="C85" s="65">
        <f>C83+C84</f>
        <v>0.15073799999999998</v>
      </c>
      <c r="D85" s="59">
        <f>D83+D84</f>
        <v>381.92487059999996</v>
      </c>
      <c r="E85" s="59">
        <f>E83+E84</f>
        <v>763.84974119999993</v>
      </c>
      <c r="F85" s="59">
        <f>F83+F84</f>
        <v>954.81217649999996</v>
      </c>
      <c r="G85" s="59">
        <f>G83+G84</f>
        <v>1891.3127007600003</v>
      </c>
      <c r="H85" s="24"/>
      <c r="I85" s="24"/>
      <c r="J85" s="24"/>
      <c r="K85" s="24"/>
      <c r="L85" s="24"/>
    </row>
    <row r="86" spans="1:12" ht="13.8" x14ac:dyDescent="0.25">
      <c r="A86" s="76"/>
      <c r="B86" s="77"/>
      <c r="C86" s="46"/>
      <c r="D86" s="67"/>
      <c r="E86" s="67"/>
      <c r="F86" s="67"/>
      <c r="G86" s="24"/>
      <c r="H86" s="24"/>
      <c r="I86" s="24"/>
      <c r="J86" s="24"/>
      <c r="K86" s="24"/>
      <c r="L86" s="24"/>
    </row>
    <row r="87" spans="1:12" ht="13.8" x14ac:dyDescent="0.25">
      <c r="A87" s="241" t="s">
        <v>104</v>
      </c>
      <c r="B87" s="241"/>
      <c r="C87" s="241"/>
      <c r="D87" s="241"/>
      <c r="E87" s="24"/>
      <c r="F87" s="24"/>
      <c r="G87" s="24"/>
      <c r="H87" s="24"/>
      <c r="I87" s="24"/>
      <c r="J87" s="24"/>
      <c r="K87" s="24"/>
      <c r="L87" s="24"/>
    </row>
    <row r="88" spans="1:12" ht="27.6" x14ac:dyDescent="0.25">
      <c r="A88" s="50">
        <v>4</v>
      </c>
      <c r="B88" s="64" t="s">
        <v>105</v>
      </c>
      <c r="C88" s="50" t="s">
        <v>24</v>
      </c>
      <c r="D88" s="53" t="s">
        <v>67</v>
      </c>
      <c r="E88" s="53" t="s">
        <v>68</v>
      </c>
      <c r="F88" s="53" t="s">
        <v>361</v>
      </c>
      <c r="G88" s="53" t="s">
        <v>362</v>
      </c>
      <c r="H88" s="24"/>
      <c r="I88" s="24"/>
      <c r="J88" s="24"/>
      <c r="K88" s="24"/>
      <c r="L88" s="24"/>
    </row>
    <row r="89" spans="1:12" ht="13.8" x14ac:dyDescent="0.25">
      <c r="A89" s="25" t="s">
        <v>65</v>
      </c>
      <c r="B89" s="68" t="s">
        <v>66</v>
      </c>
      <c r="C89" s="79">
        <f>C49</f>
        <v>0.3580000000000001</v>
      </c>
      <c r="D89" s="55">
        <f>D49</f>
        <v>907.06459999999993</v>
      </c>
      <c r="E89" s="55">
        <f>E49</f>
        <v>1814.1291999999999</v>
      </c>
      <c r="F89" s="55">
        <f>F49</f>
        <v>2267.6615000000006</v>
      </c>
      <c r="G89" s="55">
        <f>G49</f>
        <v>4491.833160000001</v>
      </c>
      <c r="H89" s="24"/>
      <c r="I89" s="24"/>
      <c r="J89" s="24"/>
      <c r="K89" s="24"/>
      <c r="L89" s="24"/>
    </row>
    <row r="90" spans="1:12" ht="13.8" x14ac:dyDescent="0.25">
      <c r="A90" s="25" t="s">
        <v>79</v>
      </c>
      <c r="B90" s="68" t="s">
        <v>80</v>
      </c>
      <c r="C90" s="79">
        <f>C57</f>
        <v>0.15088888888888891</v>
      </c>
      <c r="D90" s="55">
        <f>D57</f>
        <v>382.30495555555558</v>
      </c>
      <c r="E90" s="55">
        <f>E57</f>
        <v>764.60991111111116</v>
      </c>
      <c r="F90" s="55">
        <f>F57</f>
        <v>955.77238888888883</v>
      </c>
      <c r="G90" s="55">
        <f>G57</f>
        <v>1720.6325733333333</v>
      </c>
      <c r="H90" s="24"/>
      <c r="I90" s="24"/>
      <c r="J90" s="24"/>
      <c r="K90" s="24"/>
      <c r="L90" s="24"/>
    </row>
    <row r="91" spans="1:12" ht="13.8" x14ac:dyDescent="0.25">
      <c r="A91" s="25" t="s">
        <v>83</v>
      </c>
      <c r="B91" s="68" t="s">
        <v>84</v>
      </c>
      <c r="C91" s="79">
        <f>C63</f>
        <v>0</v>
      </c>
      <c r="D91" s="55">
        <f>D63</f>
        <v>0</v>
      </c>
      <c r="E91" s="55">
        <f>E63</f>
        <v>0</v>
      </c>
      <c r="F91" s="55">
        <f>F63</f>
        <v>0</v>
      </c>
      <c r="G91" s="55">
        <f>G63</f>
        <v>0</v>
      </c>
      <c r="H91" s="189"/>
      <c r="I91" s="189"/>
      <c r="J91" s="189"/>
      <c r="K91" s="189"/>
      <c r="L91" s="24"/>
    </row>
    <row r="92" spans="1:12" ht="13.8" x14ac:dyDescent="0.25">
      <c r="A92" s="25" t="s">
        <v>87</v>
      </c>
      <c r="B92" s="68" t="s">
        <v>88</v>
      </c>
      <c r="C92" s="79">
        <f>C73</f>
        <v>6.4399999999999999E-2</v>
      </c>
      <c r="D92" s="55">
        <f>D73</f>
        <v>163.17027999999999</v>
      </c>
      <c r="E92" s="55">
        <f>E73</f>
        <v>326.34055999999998</v>
      </c>
      <c r="F92" s="55">
        <f>F73</f>
        <v>407.92570000000006</v>
      </c>
      <c r="G92" s="55">
        <f>G73</f>
        <v>808.02808800000003</v>
      </c>
      <c r="H92" s="24"/>
      <c r="I92" s="24"/>
      <c r="J92" s="24"/>
      <c r="K92" s="24"/>
      <c r="L92" s="24"/>
    </row>
    <row r="93" spans="1:12" ht="13.8" x14ac:dyDescent="0.25">
      <c r="A93" s="25" t="s">
        <v>95</v>
      </c>
      <c r="B93" s="68" t="s">
        <v>96</v>
      </c>
      <c r="C93" s="79">
        <f>C85</f>
        <v>0.15073799999999998</v>
      </c>
      <c r="D93" s="55">
        <f>D85</f>
        <v>381.92487059999996</v>
      </c>
      <c r="E93" s="55">
        <f>E85</f>
        <v>763.84974119999993</v>
      </c>
      <c r="F93" s="55">
        <f>F85</f>
        <v>954.81217649999996</v>
      </c>
      <c r="G93" s="55">
        <f>G85</f>
        <v>1891.3127007600003</v>
      </c>
      <c r="H93" s="24"/>
      <c r="I93" s="24"/>
      <c r="J93" s="24"/>
      <c r="K93" s="24"/>
      <c r="L93" s="24"/>
    </row>
    <row r="94" spans="1:12" ht="13.8" x14ac:dyDescent="0.25">
      <c r="A94" s="25" t="s">
        <v>106</v>
      </c>
      <c r="B94" s="68" t="s">
        <v>35</v>
      </c>
      <c r="C94" s="79">
        <v>0</v>
      </c>
      <c r="D94" s="55">
        <v>0</v>
      </c>
      <c r="E94" s="55">
        <v>0</v>
      </c>
      <c r="F94" s="55">
        <v>0</v>
      </c>
      <c r="G94" s="55">
        <v>1</v>
      </c>
      <c r="H94" s="24"/>
      <c r="I94" s="24"/>
      <c r="J94" s="24"/>
      <c r="K94" s="24"/>
      <c r="L94" s="24"/>
    </row>
    <row r="95" spans="1:12" ht="13.8" x14ac:dyDescent="0.25">
      <c r="A95" s="242" t="s">
        <v>107</v>
      </c>
      <c r="B95" s="242"/>
      <c r="C95" s="65">
        <f>SUM(C89:C94)</f>
        <v>0.724026888888889</v>
      </c>
      <c r="D95" s="59">
        <f>SUM(D89:D94)</f>
        <v>1834.4647061555556</v>
      </c>
      <c r="E95" s="59">
        <f>SUM(E89:E94)</f>
        <v>3668.9294123111113</v>
      </c>
      <c r="F95" s="59">
        <f>SUM(F89:F94)</f>
        <v>4586.17176538889</v>
      </c>
      <c r="G95" s="59">
        <f>SUM(G89:G94)</f>
        <v>8912.8065220933349</v>
      </c>
      <c r="H95" s="24"/>
      <c r="I95" s="24"/>
      <c r="J95" s="24"/>
      <c r="K95" s="24"/>
      <c r="L95" s="24"/>
    </row>
    <row r="96" spans="1:12" ht="7.05" customHeight="1" x14ac:dyDescent="0.25">
      <c r="A96" s="77"/>
      <c r="B96" s="255"/>
      <c r="C96" s="251"/>
      <c r="D96" s="251"/>
      <c r="E96" s="24"/>
      <c r="F96" s="24"/>
      <c r="G96" s="24"/>
      <c r="H96" s="24"/>
      <c r="I96" s="24"/>
      <c r="J96" s="24"/>
      <c r="K96" s="24"/>
      <c r="L96" s="24"/>
    </row>
    <row r="97" spans="1:12" ht="15.6" x14ac:dyDescent="0.25">
      <c r="A97" s="235" t="s">
        <v>108</v>
      </c>
      <c r="B97" s="235"/>
      <c r="C97" s="235"/>
      <c r="D97" s="235"/>
      <c r="E97" s="24"/>
      <c r="F97" s="24"/>
      <c r="G97" s="24"/>
      <c r="H97" s="24"/>
      <c r="I97" s="24"/>
      <c r="J97" s="24"/>
      <c r="K97" s="24"/>
      <c r="L97" s="24"/>
    </row>
    <row r="98" spans="1:12" ht="27.6" x14ac:dyDescent="0.25">
      <c r="A98" s="50">
        <v>5</v>
      </c>
      <c r="B98" s="63" t="s">
        <v>109</v>
      </c>
      <c r="C98" s="50" t="s">
        <v>24</v>
      </c>
      <c r="D98" s="53" t="s">
        <v>67</v>
      </c>
      <c r="E98" s="53" t="s">
        <v>68</v>
      </c>
      <c r="F98" s="53" t="s">
        <v>361</v>
      </c>
      <c r="G98" s="53" t="s">
        <v>362</v>
      </c>
      <c r="H98" s="24"/>
      <c r="I98" s="24"/>
      <c r="J98" s="24"/>
      <c r="K98" s="24"/>
      <c r="L98" s="24"/>
    </row>
    <row r="99" spans="1:12" ht="13.8" x14ac:dyDescent="0.25">
      <c r="A99" s="25" t="s">
        <v>6</v>
      </c>
      <c r="B99" s="228" t="s">
        <v>110</v>
      </c>
      <c r="C99" s="256"/>
      <c r="D99" s="256"/>
      <c r="E99" s="24"/>
      <c r="F99" s="24"/>
      <c r="G99" s="24"/>
      <c r="H99" s="24"/>
      <c r="I99" s="24"/>
      <c r="J99" s="24"/>
      <c r="K99" s="24"/>
      <c r="L99" s="24"/>
    </row>
    <row r="100" spans="1:12" ht="13.8" x14ac:dyDescent="0.25">
      <c r="A100" s="25" t="s">
        <v>111</v>
      </c>
      <c r="B100" s="54" t="s">
        <v>112</v>
      </c>
      <c r="C100" s="35">
        <v>0.05</v>
      </c>
      <c r="D100" s="55">
        <f>(D11+D25+D34+D95)*$C$100</f>
        <v>280.38402730777779</v>
      </c>
      <c r="E100" s="55">
        <f>(E11+E25+E34+E95)*$C$100</f>
        <v>504.68175461555558</v>
      </c>
      <c r="F100" s="55">
        <f>(F11+F25+F34+F95)*$C$100</f>
        <v>618.62606826944454</v>
      </c>
      <c r="G100" s="55">
        <f>(G11+G25+G34+G95)*$C$100</f>
        <v>1140.8833493046668</v>
      </c>
      <c r="H100" s="24"/>
      <c r="I100" s="24"/>
      <c r="J100" s="24"/>
      <c r="K100" s="24"/>
      <c r="L100" s="24"/>
    </row>
    <row r="101" spans="1:12" ht="13.8" x14ac:dyDescent="0.25">
      <c r="A101" s="25" t="s">
        <v>8</v>
      </c>
      <c r="B101" s="54" t="s">
        <v>113</v>
      </c>
      <c r="C101" s="35">
        <v>0.15</v>
      </c>
      <c r="D101" s="55">
        <f>(D11+D25+D34+D95)*$C$101</f>
        <v>841.15208192333341</v>
      </c>
      <c r="E101" s="55">
        <f>(E11+E25+E34+E95)*$C$101</f>
        <v>1514.0452638466666</v>
      </c>
      <c r="F101" s="55">
        <f>(F11+F25+F34+F95)*$C$101</f>
        <v>1855.8782048083333</v>
      </c>
      <c r="G101" s="55">
        <f>(G11+G25+G34+G95)*$C$101</f>
        <v>3422.6500479140004</v>
      </c>
      <c r="H101" s="24"/>
      <c r="I101" s="24"/>
      <c r="J101" s="24"/>
      <c r="K101" s="24"/>
      <c r="L101" s="24"/>
    </row>
    <row r="102" spans="1:12" ht="13.8" x14ac:dyDescent="0.25">
      <c r="A102" s="231" t="s">
        <v>114</v>
      </c>
      <c r="B102" s="232"/>
      <c r="C102" s="65">
        <f>C100+C101</f>
        <v>0.2</v>
      </c>
      <c r="D102" s="81">
        <f>D100+D101</f>
        <v>1121.5361092311111</v>
      </c>
      <c r="E102" s="81">
        <f>E100+E101</f>
        <v>2018.7270184622221</v>
      </c>
      <c r="F102" s="81">
        <f>F100+F101</f>
        <v>2474.5042730777777</v>
      </c>
      <c r="G102" s="81">
        <f>G100+G101</f>
        <v>4563.5333972186672</v>
      </c>
      <c r="H102" s="24"/>
      <c r="I102" s="24"/>
      <c r="J102" s="24"/>
      <c r="K102" s="24"/>
      <c r="L102" s="24"/>
    </row>
    <row r="103" spans="1:12" ht="13.8" x14ac:dyDescent="0.25">
      <c r="A103" s="25" t="s">
        <v>10</v>
      </c>
      <c r="B103" s="252" t="s">
        <v>115</v>
      </c>
      <c r="C103" s="252"/>
      <c r="D103" s="252"/>
      <c r="E103" s="24"/>
      <c r="F103" s="24"/>
      <c r="G103" s="24"/>
      <c r="H103" s="24"/>
      <c r="I103" s="24"/>
      <c r="J103" s="24"/>
      <c r="K103" s="24"/>
      <c r="L103" s="24"/>
    </row>
    <row r="104" spans="1:12" ht="13.8" x14ac:dyDescent="0.25">
      <c r="A104" s="25" t="s">
        <v>116</v>
      </c>
      <c r="B104" s="54" t="s">
        <v>117</v>
      </c>
      <c r="C104" s="28">
        <v>0.05</v>
      </c>
      <c r="D104" s="55">
        <f>(D11+D25+D34+D95+D102)/(1-C108)*C104</f>
        <v>392.3741490021381</v>
      </c>
      <c r="E104" s="55">
        <f>(E11+E25+E34+E95+E102)/(1-C108)*C104</f>
        <v>706.26018138620032</v>
      </c>
      <c r="F104" s="55">
        <f>(F11+F25+F34+F95+F102)/(1-$C$108)*$C$104</f>
        <v>865.71578066861048</v>
      </c>
      <c r="G104" s="55">
        <f>(G11+G25+G34+G95+G102)/(1-$C$108)*$C$104</f>
        <v>1596.5714509219829</v>
      </c>
      <c r="H104" s="24"/>
      <c r="I104" s="24"/>
      <c r="J104" s="24"/>
      <c r="K104" s="24"/>
      <c r="L104" s="24"/>
    </row>
    <row r="105" spans="1:12" ht="13.8" x14ac:dyDescent="0.25">
      <c r="A105" s="25" t="s">
        <v>118</v>
      </c>
      <c r="B105" s="54" t="s">
        <v>119</v>
      </c>
      <c r="C105" s="28">
        <v>7.5999999999999998E-2</v>
      </c>
      <c r="D105" s="55">
        <f>(D11+D25+D34+D95+D102)/(1-C108)*C105</f>
        <v>596.40870648324983</v>
      </c>
      <c r="E105" s="55">
        <f>(E11+E25+E34+E95+E102)/(1-C108)*C105</f>
        <v>1073.5154757070245</v>
      </c>
      <c r="F105" s="55">
        <f>(F11+F25+F34+F95+F102)/(1-$C$108)*$C$105</f>
        <v>1315.8879866162877</v>
      </c>
      <c r="G105" s="55">
        <f>(G11+G25+G34+G95+G102)/(1-$C$108)*$C$105</f>
        <v>2426.7886054014139</v>
      </c>
      <c r="H105" s="24"/>
      <c r="I105" s="24"/>
      <c r="J105" s="24"/>
      <c r="K105" s="24"/>
      <c r="L105" s="24"/>
    </row>
    <row r="106" spans="1:12" ht="13.8" x14ac:dyDescent="0.25">
      <c r="A106" s="25" t="s">
        <v>120</v>
      </c>
      <c r="B106" s="54" t="s">
        <v>121</v>
      </c>
      <c r="C106" s="28">
        <v>1.6500000000000001E-2</v>
      </c>
      <c r="D106" s="55">
        <f>(D11+D25+D34+D95+D102)/(1-C108)*C106</f>
        <v>129.48346917070558</v>
      </c>
      <c r="E106" s="55">
        <f>(E11+E25+E34+E95+E102)/(1-C108)*C106</f>
        <v>233.0658598574461</v>
      </c>
      <c r="F106" s="55">
        <f>(F11+F25+F34+F95+F102)/(1-$C$108)*$C$106</f>
        <v>285.68620762064143</v>
      </c>
      <c r="G106" s="55">
        <f>(G11+G25+G34+G95+G102)/(1-$C$108)*$C$106</f>
        <v>526.8685788042543</v>
      </c>
      <c r="H106" s="24"/>
      <c r="I106" s="24"/>
      <c r="J106" s="24"/>
      <c r="K106" s="24"/>
      <c r="L106" s="24"/>
    </row>
    <row r="107" spans="1:12" ht="13.8" x14ac:dyDescent="0.25">
      <c r="A107" s="83" t="s">
        <v>12</v>
      </c>
      <c r="B107" s="54" t="s">
        <v>122</v>
      </c>
      <c r="C107" s="28">
        <v>0</v>
      </c>
      <c r="D107" s="55">
        <f>(D11+D25+D34+D49+D57+D63+D73+D85+D102)/(1-C108)*C107</f>
        <v>0</v>
      </c>
      <c r="E107" s="55">
        <f>(E11+E25+E34+E49+E57+E63+E73+E85+E102)/(1-C108)*C107</f>
        <v>0</v>
      </c>
      <c r="F107" s="55">
        <f>(F11+F25+F34+F49+F57+F63+F73+F85+F102)/(1-$C$108)*$C$107</f>
        <v>0</v>
      </c>
      <c r="G107" s="55">
        <f>(G11+G25+G34+G49+G57+G63+G73+G85+G102)/(1-$C$108)*$C$107</f>
        <v>0</v>
      </c>
      <c r="H107" s="24"/>
      <c r="I107" s="24"/>
      <c r="J107" s="24"/>
      <c r="K107" s="24"/>
      <c r="L107" s="24"/>
    </row>
    <row r="108" spans="1:12" ht="13.8" x14ac:dyDescent="0.25">
      <c r="A108" s="257" t="s">
        <v>123</v>
      </c>
      <c r="B108" s="232"/>
      <c r="C108" s="65">
        <f>SUM(C104:C107)</f>
        <v>0.14250000000000002</v>
      </c>
      <c r="D108" s="81">
        <f>SUM(D104:D107)</f>
        <v>1118.2663246560935</v>
      </c>
      <c r="E108" s="81">
        <f>SUM(E104:E107)</f>
        <v>2012.8415169506709</v>
      </c>
      <c r="F108" s="81">
        <f>SUM(F104:F107)</f>
        <v>2467.2899749055396</v>
      </c>
      <c r="G108" s="81">
        <f>SUM(G104:G107)</f>
        <v>4550.2286351276507</v>
      </c>
      <c r="H108" s="24"/>
      <c r="I108" s="24"/>
      <c r="J108" s="24"/>
      <c r="K108" s="24"/>
      <c r="L108" s="24"/>
    </row>
    <row r="109" spans="1:12" ht="13.8" x14ac:dyDescent="0.25">
      <c r="A109" s="231" t="s">
        <v>124</v>
      </c>
      <c r="B109" s="232"/>
      <c r="C109" s="65">
        <f>C102+C108</f>
        <v>0.34250000000000003</v>
      </c>
      <c r="D109" s="84">
        <f>D102+D108</f>
        <v>2239.8024338872046</v>
      </c>
      <c r="E109" s="84">
        <f>E102+E108</f>
        <v>4031.5685354128927</v>
      </c>
      <c r="F109" s="84">
        <f>F102+F108</f>
        <v>4941.7942479833173</v>
      </c>
      <c r="G109" s="84">
        <f>G102+G108</f>
        <v>9113.7620323463179</v>
      </c>
      <c r="H109" s="24"/>
      <c r="I109" s="24"/>
      <c r="J109" s="24"/>
      <c r="K109" s="24"/>
      <c r="L109" s="24"/>
    </row>
    <row r="110" spans="1:12" ht="13.8" x14ac:dyDescent="0.25">
      <c r="A110" s="24"/>
      <c r="B110" s="255"/>
      <c r="C110" s="251"/>
      <c r="D110" s="251"/>
      <c r="E110" s="24"/>
      <c r="F110" s="24"/>
      <c r="G110" s="24"/>
      <c r="H110" s="24"/>
      <c r="I110" s="24"/>
      <c r="J110" s="24"/>
      <c r="K110" s="24"/>
      <c r="L110" s="24"/>
    </row>
    <row r="111" spans="1:12" ht="15.6" x14ac:dyDescent="0.25">
      <c r="A111" s="235" t="s">
        <v>125</v>
      </c>
      <c r="B111" s="235"/>
      <c r="C111" s="235"/>
      <c r="D111" s="235"/>
      <c r="E111" s="194"/>
      <c r="F111" s="24"/>
      <c r="G111" s="24"/>
      <c r="H111" s="24"/>
      <c r="I111" s="24"/>
      <c r="J111" s="24"/>
      <c r="K111" s="24"/>
      <c r="L111" s="24"/>
    </row>
    <row r="112" spans="1:12" ht="27.6" x14ac:dyDescent="0.25">
      <c r="A112" s="50">
        <v>6</v>
      </c>
      <c r="B112" s="63" t="s">
        <v>126</v>
      </c>
      <c r="C112" s="50" t="s">
        <v>24</v>
      </c>
      <c r="D112" s="53" t="s">
        <v>67</v>
      </c>
      <c r="E112" s="53" t="s">
        <v>68</v>
      </c>
      <c r="F112" s="53" t="s">
        <v>361</v>
      </c>
      <c r="G112" s="53" t="s">
        <v>362</v>
      </c>
      <c r="H112" s="24"/>
      <c r="I112" s="24"/>
      <c r="J112" s="24"/>
      <c r="K112" s="24"/>
      <c r="L112" s="24"/>
    </row>
    <row r="113" spans="1:12" ht="13.8" x14ac:dyDescent="0.25">
      <c r="A113" s="25" t="s">
        <v>6</v>
      </c>
      <c r="B113" s="54" t="s">
        <v>80</v>
      </c>
      <c r="C113" s="85">
        <v>8.3299999999999999E-2</v>
      </c>
      <c r="D113" s="55">
        <f>C113*D11</f>
        <v>211.05720999999997</v>
      </c>
      <c r="E113" s="55">
        <f>C113*E11</f>
        <v>422.11441999999994</v>
      </c>
      <c r="F113" s="55">
        <f>$C$113*F11</f>
        <v>527.64302499999997</v>
      </c>
      <c r="G113" s="55">
        <f>$C$113*G11</f>
        <v>1045.1667660000001</v>
      </c>
      <c r="H113" s="24"/>
      <c r="I113" s="24"/>
      <c r="J113" s="24"/>
      <c r="K113" s="24"/>
      <c r="L113" s="24"/>
    </row>
    <row r="114" spans="1:12" ht="13.8" x14ac:dyDescent="0.25">
      <c r="A114" s="25" t="s">
        <v>8</v>
      </c>
      <c r="B114" s="54" t="s">
        <v>97</v>
      </c>
      <c r="C114" s="85">
        <v>0.121</v>
      </c>
      <c r="D114" s="55">
        <f>C114*D11</f>
        <v>306.57769999999999</v>
      </c>
      <c r="E114" s="55">
        <f>C114*E11</f>
        <v>613.15539999999999</v>
      </c>
      <c r="F114" s="55">
        <f>$C$114*F11</f>
        <v>766.44425000000001</v>
      </c>
      <c r="G114" s="55">
        <f>$C$114*G11</f>
        <v>1518.1894199999999</v>
      </c>
      <c r="H114" s="24"/>
      <c r="I114" s="24"/>
      <c r="J114" s="24"/>
      <c r="K114" s="24"/>
      <c r="L114" s="24"/>
    </row>
    <row r="115" spans="1:12" ht="27.6" x14ac:dyDescent="0.25">
      <c r="A115" s="25" t="s">
        <v>10</v>
      </c>
      <c r="B115" s="75" t="s">
        <v>127</v>
      </c>
      <c r="C115" s="85">
        <v>0.05</v>
      </c>
      <c r="D115" s="55">
        <f>C115*D11</f>
        <v>126.685</v>
      </c>
      <c r="E115" s="55">
        <f>C115*E11</f>
        <v>253.37</v>
      </c>
      <c r="F115" s="55">
        <f>$C$115*F11</f>
        <v>316.71250000000003</v>
      </c>
      <c r="G115" s="55">
        <f>$C$115*G11</f>
        <v>627.35100000000011</v>
      </c>
      <c r="H115" s="24"/>
      <c r="I115" s="24"/>
      <c r="J115" s="24"/>
      <c r="K115" s="24"/>
      <c r="L115" s="24"/>
    </row>
    <row r="116" spans="1:12" ht="13.8" x14ac:dyDescent="0.25">
      <c r="A116" s="299" t="s">
        <v>102</v>
      </c>
      <c r="B116" s="300"/>
      <c r="C116" s="86">
        <f>SUM(C113:C115)</f>
        <v>0.25429999999999997</v>
      </c>
      <c r="D116" s="74">
        <f>SUM(D113:D115)</f>
        <v>644.31990999999994</v>
      </c>
      <c r="E116" s="74">
        <f>SUM(E113:E115)</f>
        <v>1288.6398199999999</v>
      </c>
      <c r="F116" s="74">
        <f>SUM(F113:F115)</f>
        <v>1610.799775</v>
      </c>
      <c r="G116" s="74">
        <f>SUM(G113:G115)</f>
        <v>3190.7071860000001</v>
      </c>
      <c r="H116" s="24"/>
      <c r="I116" s="24"/>
      <c r="J116" s="24"/>
      <c r="K116" s="24"/>
      <c r="L116" s="24"/>
    </row>
    <row r="117" spans="1:12" ht="41.4" x14ac:dyDescent="0.25">
      <c r="A117" s="25" t="s">
        <v>12</v>
      </c>
      <c r="B117" s="75" t="s">
        <v>128</v>
      </c>
      <c r="C117" s="87">
        <v>7.5999999999999998E-2</v>
      </c>
      <c r="D117" s="55">
        <f>C117*D11</f>
        <v>192.56119999999999</v>
      </c>
      <c r="E117" s="55">
        <f>C117*E11</f>
        <v>385.12239999999997</v>
      </c>
      <c r="F117" s="55">
        <f>$C$117*F11</f>
        <v>481.40299999999996</v>
      </c>
      <c r="G117" s="55">
        <f>$C$117*G11</f>
        <v>953.57352000000003</v>
      </c>
      <c r="H117" s="24"/>
      <c r="I117" s="24"/>
      <c r="J117" s="24"/>
      <c r="K117" s="24"/>
      <c r="L117" s="24"/>
    </row>
    <row r="118" spans="1:12" ht="13.8" x14ac:dyDescent="0.25">
      <c r="A118" s="266" t="s">
        <v>129</v>
      </c>
      <c r="B118" s="254"/>
      <c r="C118" s="86">
        <f>C116+C117</f>
        <v>0.33029999999999998</v>
      </c>
      <c r="D118" s="74">
        <f>C118*D11</f>
        <v>836.88110999999992</v>
      </c>
      <c r="E118" s="74">
        <f>C118*E11</f>
        <v>1673.7622199999998</v>
      </c>
      <c r="F118" s="74">
        <f>$C$118*F11</f>
        <v>2092.2027749999997</v>
      </c>
      <c r="G118" s="74">
        <f>$C$118*G11</f>
        <v>4144.2807059999996</v>
      </c>
      <c r="H118" s="24"/>
      <c r="I118" s="24"/>
      <c r="J118" s="24"/>
      <c r="K118" s="24"/>
      <c r="L118" s="24"/>
    </row>
    <row r="119" spans="1:12" ht="13.8" x14ac:dyDescent="0.25">
      <c r="A119" s="88"/>
      <c r="B119" s="89" t="s">
        <v>130</v>
      </c>
      <c r="C119" s="25" t="s">
        <v>131</v>
      </c>
      <c r="D119" s="90">
        <v>48</v>
      </c>
      <c r="E119" s="90">
        <v>9</v>
      </c>
      <c r="F119" s="90">
        <v>9</v>
      </c>
      <c r="G119" s="90">
        <v>1</v>
      </c>
      <c r="H119" s="24"/>
      <c r="I119" s="24"/>
      <c r="J119" s="24"/>
      <c r="K119" s="24"/>
      <c r="L119" s="24"/>
    </row>
    <row r="120" spans="1:12" ht="13.8" x14ac:dyDescent="0.25">
      <c r="A120" s="257" t="s">
        <v>132</v>
      </c>
      <c r="B120" s="232"/>
      <c r="C120" s="59">
        <f>D120+E120+F120+G120</f>
        <v>78208.258940999993</v>
      </c>
      <c r="D120" s="59">
        <f>D118*D119</f>
        <v>40170.293279999998</v>
      </c>
      <c r="E120" s="59">
        <f>E118*E119</f>
        <v>15063.859979999999</v>
      </c>
      <c r="F120" s="59">
        <f>F118*F119</f>
        <v>18829.824974999996</v>
      </c>
      <c r="G120" s="59">
        <f>G118*G119</f>
        <v>4144.2807059999996</v>
      </c>
      <c r="H120" s="24"/>
      <c r="I120" s="23"/>
      <c r="J120" s="23"/>
      <c r="K120" s="23"/>
      <c r="L120" s="23"/>
    </row>
    <row r="121" spans="1:12" ht="13.8" x14ac:dyDescent="0.25">
      <c r="A121" s="23"/>
      <c r="B121" s="23"/>
      <c r="C121" s="91"/>
      <c r="D121" s="92"/>
      <c r="E121" s="23"/>
      <c r="F121" s="23"/>
      <c r="G121" s="23"/>
      <c r="H121" s="24"/>
      <c r="I121" s="23"/>
      <c r="J121" s="23"/>
      <c r="K121" s="23"/>
      <c r="L121" s="23"/>
    </row>
    <row r="122" spans="1:12" ht="15.6" x14ac:dyDescent="0.25">
      <c r="A122" s="235" t="s">
        <v>321</v>
      </c>
      <c r="B122" s="235"/>
      <c r="C122" s="235"/>
      <c r="D122" s="235"/>
      <c r="E122" s="235"/>
      <c r="F122" s="235"/>
      <c r="G122" s="235"/>
      <c r="H122" s="24"/>
      <c r="J122" s="23"/>
      <c r="K122" s="23"/>
      <c r="L122" s="23"/>
    </row>
    <row r="123" spans="1:12" ht="13.8" x14ac:dyDescent="0.25">
      <c r="A123" s="23"/>
      <c r="B123" s="94" t="s">
        <v>133</v>
      </c>
      <c r="C123" s="258" t="s">
        <v>134</v>
      </c>
      <c r="D123" s="259"/>
      <c r="E123" s="96" t="s">
        <v>135</v>
      </c>
      <c r="F123" s="258" t="s">
        <v>136</v>
      </c>
      <c r="G123" s="259"/>
      <c r="H123" s="24"/>
      <c r="I123" s="23"/>
      <c r="J123" s="23"/>
      <c r="K123" s="23"/>
      <c r="L123" s="23"/>
    </row>
    <row r="124" spans="1:12" ht="13.8" x14ac:dyDescent="0.25">
      <c r="A124" s="23"/>
      <c r="B124" s="97" t="s">
        <v>137</v>
      </c>
      <c r="C124" s="260" t="s">
        <v>358</v>
      </c>
      <c r="D124" s="294"/>
      <c r="E124" s="294"/>
      <c r="F124" s="294"/>
      <c r="G124" s="261"/>
      <c r="H124" s="24"/>
      <c r="I124" s="23"/>
      <c r="J124" s="23"/>
      <c r="K124" s="23"/>
      <c r="L124" s="23"/>
    </row>
    <row r="125" spans="1:12" ht="13.8" x14ac:dyDescent="0.25">
      <c r="A125" s="23"/>
      <c r="B125" s="97" t="s">
        <v>138</v>
      </c>
      <c r="C125" s="262"/>
      <c r="D125" s="295"/>
      <c r="E125" s="295"/>
      <c r="F125" s="295"/>
      <c r="G125" s="263"/>
      <c r="H125" s="98"/>
      <c r="I125" s="23"/>
      <c r="J125" s="23"/>
      <c r="K125" s="23"/>
      <c r="L125" s="23"/>
    </row>
    <row r="126" spans="1:12" ht="13.8" x14ac:dyDescent="0.25">
      <c r="A126" s="23" t="s">
        <v>139</v>
      </c>
      <c r="B126" s="267" t="s">
        <v>140</v>
      </c>
      <c r="C126" s="268"/>
      <c r="D126" s="268"/>
      <c r="E126" s="269"/>
      <c r="F126" s="301"/>
      <c r="G126" s="301"/>
      <c r="H126" s="98"/>
      <c r="I126" s="100"/>
      <c r="J126" s="23"/>
      <c r="K126" s="23"/>
      <c r="L126" s="23"/>
    </row>
    <row r="127" spans="1:12" ht="13.8" x14ac:dyDescent="0.25">
      <c r="A127" s="23"/>
      <c r="B127" s="23"/>
      <c r="C127" s="91"/>
      <c r="D127" s="92"/>
      <c r="E127" s="23"/>
      <c r="F127" s="101"/>
      <c r="G127" s="101"/>
      <c r="H127" s="23"/>
      <c r="I127" s="23"/>
      <c r="J127" s="23"/>
      <c r="K127" s="23"/>
      <c r="L127" s="23"/>
    </row>
    <row r="128" spans="1:12" ht="13.8" x14ac:dyDescent="0.25">
      <c r="A128" s="23"/>
      <c r="B128" s="97" t="s">
        <v>137</v>
      </c>
      <c r="C128" s="260" t="s">
        <v>358</v>
      </c>
      <c r="D128" s="294"/>
      <c r="E128" s="294"/>
      <c r="F128" s="294"/>
      <c r="G128" s="261"/>
      <c r="H128" s="98"/>
      <c r="I128" s="23"/>
      <c r="J128" s="23"/>
      <c r="K128" s="23"/>
      <c r="L128" s="23"/>
    </row>
    <row r="129" spans="1:12" ht="13.8" x14ac:dyDescent="0.25">
      <c r="A129" s="23"/>
      <c r="B129" s="97" t="s">
        <v>138</v>
      </c>
      <c r="C129" s="262"/>
      <c r="D129" s="295"/>
      <c r="E129" s="295"/>
      <c r="F129" s="295"/>
      <c r="G129" s="263"/>
      <c r="H129" s="98"/>
      <c r="I129" s="23"/>
      <c r="J129" s="23"/>
      <c r="K129" s="23"/>
      <c r="L129" s="23"/>
    </row>
    <row r="130" spans="1:12" ht="13.8" x14ac:dyDescent="0.25">
      <c r="A130" s="23" t="s">
        <v>141</v>
      </c>
      <c r="B130" s="267" t="s">
        <v>142</v>
      </c>
      <c r="C130" s="268"/>
      <c r="D130" s="268"/>
      <c r="E130" s="269"/>
      <c r="F130" s="301"/>
      <c r="G130" s="301"/>
      <c r="H130" s="98"/>
      <c r="I130" s="100"/>
      <c r="J130" s="23"/>
      <c r="K130" s="23"/>
      <c r="L130" s="23"/>
    </row>
    <row r="131" spans="1:12" ht="13.8" x14ac:dyDescent="0.25">
      <c r="A131" s="23"/>
      <c r="B131" s="23"/>
      <c r="C131" s="91"/>
      <c r="D131" s="92"/>
      <c r="E131" s="23"/>
      <c r="F131" s="101"/>
      <c r="G131" s="101"/>
      <c r="H131" s="23"/>
      <c r="I131" s="23"/>
      <c r="J131" s="23"/>
      <c r="K131" s="23"/>
      <c r="L131" s="23"/>
    </row>
    <row r="132" spans="1:12" ht="13.8" x14ac:dyDescent="0.25">
      <c r="A132" s="23"/>
      <c r="B132" s="97" t="s">
        <v>143</v>
      </c>
      <c r="C132" s="260" t="s">
        <v>358</v>
      </c>
      <c r="D132" s="294"/>
      <c r="E132" s="294"/>
      <c r="F132" s="294"/>
      <c r="G132" s="261"/>
      <c r="H132" s="98"/>
      <c r="I132" s="23"/>
      <c r="J132" s="23"/>
      <c r="K132" s="23"/>
      <c r="L132" s="23"/>
    </row>
    <row r="133" spans="1:12" ht="13.8" x14ac:dyDescent="0.25">
      <c r="A133" s="23"/>
      <c r="B133" s="97" t="s">
        <v>138</v>
      </c>
      <c r="C133" s="262"/>
      <c r="D133" s="295"/>
      <c r="E133" s="295"/>
      <c r="F133" s="295"/>
      <c r="G133" s="263"/>
      <c r="H133" s="98"/>
      <c r="I133" s="23"/>
      <c r="J133" s="23"/>
      <c r="K133" s="23"/>
      <c r="L133" s="23"/>
    </row>
    <row r="134" spans="1:12" ht="13.8" x14ac:dyDescent="0.25">
      <c r="A134" s="23" t="s">
        <v>144</v>
      </c>
      <c r="B134" s="106" t="s">
        <v>145</v>
      </c>
      <c r="C134" s="107"/>
      <c r="D134" s="108"/>
      <c r="E134" s="102"/>
      <c r="F134" s="301"/>
      <c r="G134" s="301"/>
      <c r="H134" s="98"/>
      <c r="I134" s="100"/>
      <c r="J134" s="23"/>
      <c r="K134" s="23"/>
      <c r="L134" s="23"/>
    </row>
    <row r="135" spans="1:12" ht="13.8" x14ac:dyDescent="0.25">
      <c r="A135" s="23"/>
      <c r="B135" s="109"/>
      <c r="C135" s="109"/>
      <c r="D135" s="109"/>
      <c r="E135" s="110"/>
      <c r="F135" s="302"/>
      <c r="G135" s="303"/>
      <c r="H135" s="23"/>
      <c r="I135" s="23"/>
      <c r="J135" s="23"/>
      <c r="K135" s="23"/>
      <c r="L135" s="23"/>
    </row>
    <row r="136" spans="1:12" ht="13.8" x14ac:dyDescent="0.25">
      <c r="A136" s="23"/>
      <c r="B136" s="97" t="s">
        <v>143</v>
      </c>
      <c r="C136" s="260" t="s">
        <v>358</v>
      </c>
      <c r="D136" s="294"/>
      <c r="E136" s="294"/>
      <c r="F136" s="294"/>
      <c r="G136" s="261"/>
      <c r="H136" s="98"/>
      <c r="I136" s="23"/>
      <c r="J136" s="23"/>
      <c r="K136" s="23"/>
      <c r="L136" s="23"/>
    </row>
    <row r="137" spans="1:12" ht="13.8" x14ac:dyDescent="0.25">
      <c r="A137" s="23"/>
      <c r="B137" s="97" t="s">
        <v>138</v>
      </c>
      <c r="C137" s="262"/>
      <c r="D137" s="295"/>
      <c r="E137" s="295"/>
      <c r="F137" s="295"/>
      <c r="G137" s="263"/>
      <c r="H137" s="98"/>
      <c r="I137" s="23"/>
      <c r="J137" s="23"/>
      <c r="K137" s="23"/>
      <c r="L137" s="23"/>
    </row>
    <row r="138" spans="1:12" ht="13.8" x14ac:dyDescent="0.25">
      <c r="A138" s="23" t="s">
        <v>146</v>
      </c>
      <c r="B138" s="267" t="s">
        <v>147</v>
      </c>
      <c r="C138" s="268"/>
      <c r="D138" s="268"/>
      <c r="E138" s="269"/>
      <c r="F138" s="301"/>
      <c r="G138" s="301"/>
      <c r="H138" s="98"/>
      <c r="I138" s="100"/>
      <c r="J138" s="23"/>
      <c r="K138" s="23"/>
      <c r="L138" s="23"/>
    </row>
    <row r="139" spans="1:12" ht="13.8" x14ac:dyDescent="0.25">
      <c r="A139" s="23"/>
      <c r="B139" s="109"/>
      <c r="C139" s="109"/>
      <c r="D139" s="109"/>
      <c r="E139" s="110"/>
      <c r="F139" s="304"/>
      <c r="G139" s="305"/>
      <c r="H139" s="23"/>
      <c r="I139" s="23"/>
      <c r="J139" s="23"/>
      <c r="K139" s="23"/>
      <c r="L139" s="23"/>
    </row>
    <row r="140" spans="1:12" ht="13.8" x14ac:dyDescent="0.25">
      <c r="A140" s="23" t="s">
        <v>148</v>
      </c>
      <c r="B140" s="270" t="s">
        <v>149</v>
      </c>
      <c r="C140" s="270"/>
      <c r="D140" s="270"/>
      <c r="E140" s="270"/>
      <c r="F140" s="301" t="s">
        <v>358</v>
      </c>
      <c r="G140" s="301"/>
      <c r="H140" s="98"/>
      <c r="I140" s="23"/>
      <c r="J140" s="23"/>
      <c r="K140" s="23"/>
      <c r="L140" s="23"/>
    </row>
    <row r="141" spans="1:12" ht="13.8" x14ac:dyDescent="0.25">
      <c r="A141" s="23"/>
      <c r="B141" s="109"/>
      <c r="C141" s="109"/>
      <c r="D141" s="109"/>
      <c r="E141" s="110"/>
      <c r="F141" s="306"/>
      <c r="G141" s="307"/>
      <c r="H141" s="23"/>
      <c r="I141" s="23"/>
      <c r="J141" s="23"/>
      <c r="K141" s="23"/>
      <c r="L141" s="23"/>
    </row>
    <row r="142" spans="1:12" ht="13.8" x14ac:dyDescent="0.25">
      <c r="A142" s="23" t="s">
        <v>150</v>
      </c>
      <c r="B142" s="270" t="s">
        <v>322</v>
      </c>
      <c r="C142" s="270"/>
      <c r="D142" s="270"/>
      <c r="E142" s="270"/>
      <c r="F142" s="308"/>
      <c r="G142" s="308"/>
      <c r="H142" s="98"/>
      <c r="I142" s="23"/>
      <c r="J142" s="23"/>
      <c r="K142" s="23"/>
      <c r="L142" s="23"/>
    </row>
    <row r="143" spans="1:12" ht="13.8" x14ac:dyDescent="0.25">
      <c r="F143" s="309"/>
      <c r="G143" s="309"/>
      <c r="H143" s="23"/>
      <c r="I143" s="23"/>
      <c r="J143" s="23"/>
      <c r="K143" s="23"/>
      <c r="L143" s="23"/>
    </row>
    <row r="144" spans="1:12" ht="21.45" customHeight="1" x14ac:dyDescent="0.25">
      <c r="A144" s="271" t="s">
        <v>151</v>
      </c>
      <c r="B144" s="271"/>
      <c r="C144" s="271"/>
      <c r="D144" s="271"/>
      <c r="E144" s="271"/>
      <c r="F144" s="308"/>
      <c r="G144" s="308"/>
      <c r="H144" s="98"/>
      <c r="I144" s="100"/>
      <c r="J144" s="23"/>
      <c r="K144" s="23"/>
      <c r="L144" s="23"/>
    </row>
    <row r="145" spans="1:12" ht="13.8" x14ac:dyDescent="0.25">
      <c r="A145" s="23"/>
      <c r="B145" s="23"/>
      <c r="C145" s="91"/>
      <c r="D145" s="92"/>
      <c r="E145" s="23"/>
      <c r="F145" s="116"/>
      <c r="G145" s="23"/>
      <c r="H145" s="23"/>
      <c r="I145" s="23"/>
      <c r="J145" s="23"/>
      <c r="K145" s="23"/>
      <c r="L145" s="23"/>
    </row>
    <row r="146" spans="1:12" ht="15.6" x14ac:dyDescent="0.25">
      <c r="A146" s="230" t="s">
        <v>323</v>
      </c>
      <c r="B146" s="230"/>
      <c r="C146" s="230"/>
      <c r="D146" s="230"/>
      <c r="E146" s="230"/>
      <c r="F146" s="230"/>
      <c r="G146" s="230"/>
      <c r="H146" s="230"/>
      <c r="I146" s="230"/>
      <c r="J146" s="23"/>
      <c r="K146" s="23"/>
      <c r="L146" s="23"/>
    </row>
    <row r="147" spans="1:12" ht="55.2" x14ac:dyDescent="0.25">
      <c r="A147" s="50">
        <v>8</v>
      </c>
      <c r="B147" s="63" t="s">
        <v>109</v>
      </c>
      <c r="C147" s="50" t="s">
        <v>24</v>
      </c>
      <c r="D147" s="53" t="s">
        <v>0</v>
      </c>
      <c r="E147" s="53" t="s">
        <v>19</v>
      </c>
      <c r="F147" s="53" t="s">
        <v>21</v>
      </c>
      <c r="G147" s="53" t="s">
        <v>152</v>
      </c>
      <c r="H147" s="53" t="s">
        <v>149</v>
      </c>
      <c r="I147" s="53" t="s">
        <v>153</v>
      </c>
      <c r="J147" s="23"/>
      <c r="K147" s="23"/>
      <c r="L147" s="23"/>
    </row>
    <row r="148" spans="1:12" ht="13.8" x14ac:dyDescent="0.25">
      <c r="A148" s="25" t="s">
        <v>6</v>
      </c>
      <c r="B148" s="117" t="s">
        <v>110</v>
      </c>
      <c r="C148" s="118"/>
      <c r="D148" s="118"/>
      <c r="E148" s="119"/>
      <c r="F148" s="24"/>
      <c r="G148" s="24"/>
      <c r="H148" s="23"/>
      <c r="I148" s="23"/>
      <c r="J148" s="23"/>
      <c r="K148" s="23"/>
      <c r="L148" s="23"/>
    </row>
    <row r="149" spans="1:12" ht="13.8" x14ac:dyDescent="0.25">
      <c r="A149" s="25" t="s">
        <v>111</v>
      </c>
      <c r="B149" s="54" t="s">
        <v>112</v>
      </c>
      <c r="C149" s="35">
        <f>C100</f>
        <v>0.05</v>
      </c>
      <c r="D149" s="55">
        <f>F126*C149</f>
        <v>0</v>
      </c>
      <c r="E149" s="55">
        <f>C149*F130</f>
        <v>0</v>
      </c>
      <c r="F149" s="55">
        <f>F134*C149</f>
        <v>0</v>
      </c>
      <c r="G149" s="55">
        <f>C149*F138</f>
        <v>0</v>
      </c>
      <c r="H149" s="55" t="e">
        <f>C149*F140</f>
        <v>#VALUE!</v>
      </c>
      <c r="I149" s="55">
        <f>C149*F142</f>
        <v>0</v>
      </c>
      <c r="J149" s="23"/>
      <c r="K149" s="23"/>
      <c r="L149" s="23"/>
    </row>
    <row r="150" spans="1:12" ht="13.8" x14ac:dyDescent="0.25">
      <c r="A150" s="25" t="s">
        <v>8</v>
      </c>
      <c r="B150" s="54" t="s">
        <v>113</v>
      </c>
      <c r="C150" s="35">
        <f>C101</f>
        <v>0.15</v>
      </c>
      <c r="D150" s="55">
        <f>C150*F126</f>
        <v>0</v>
      </c>
      <c r="E150" s="55">
        <f>C150*F130</f>
        <v>0</v>
      </c>
      <c r="F150" s="55">
        <f>C150*F134</f>
        <v>0</v>
      </c>
      <c r="G150" s="55">
        <f>C150*F138</f>
        <v>0</v>
      </c>
      <c r="H150" s="55" t="e">
        <f>C150*F140</f>
        <v>#VALUE!</v>
      </c>
      <c r="I150" s="55">
        <f>C150*F142</f>
        <v>0</v>
      </c>
      <c r="J150" s="23"/>
      <c r="K150" s="23"/>
      <c r="L150" s="23"/>
    </row>
    <row r="151" spans="1:12" ht="13.8" x14ac:dyDescent="0.25">
      <c r="A151" s="231" t="s">
        <v>114</v>
      </c>
      <c r="B151" s="232"/>
      <c r="C151" s="65">
        <f t="shared" ref="C151:I151" si="2">C149+C150</f>
        <v>0.2</v>
      </c>
      <c r="D151" s="59">
        <f t="shared" si="2"/>
        <v>0</v>
      </c>
      <c r="E151" s="59">
        <f t="shared" si="2"/>
        <v>0</v>
      </c>
      <c r="F151" s="59">
        <f t="shared" si="2"/>
        <v>0</v>
      </c>
      <c r="G151" s="59">
        <f t="shared" si="2"/>
        <v>0</v>
      </c>
      <c r="H151" s="59" t="e">
        <f t="shared" si="2"/>
        <v>#VALUE!</v>
      </c>
      <c r="I151" s="59">
        <f t="shared" si="2"/>
        <v>0</v>
      </c>
      <c r="J151" s="23"/>
      <c r="K151" s="23"/>
      <c r="L151" s="23"/>
    </row>
    <row r="152" spans="1:12" ht="13.8" x14ac:dyDescent="0.25">
      <c r="A152" s="25" t="s">
        <v>10</v>
      </c>
      <c r="B152" s="117" t="s">
        <v>115</v>
      </c>
      <c r="C152" s="24"/>
      <c r="D152" s="24"/>
      <c r="E152" s="24"/>
      <c r="F152" s="24"/>
      <c r="G152" s="24"/>
      <c r="H152" s="23"/>
      <c r="I152" s="23"/>
      <c r="J152" s="23"/>
      <c r="K152" s="23"/>
      <c r="L152" s="23"/>
    </row>
    <row r="153" spans="1:12" ht="13.8" x14ac:dyDescent="0.25">
      <c r="A153" s="25" t="s">
        <v>116</v>
      </c>
      <c r="B153" s="54" t="s">
        <v>117</v>
      </c>
      <c r="C153" s="35">
        <v>0.05</v>
      </c>
      <c r="D153" s="55">
        <f>(F126+D151)/(1-C157)*C153</f>
        <v>0</v>
      </c>
      <c r="E153" s="55">
        <f>(F130+E151)/(1-C157)*C153</f>
        <v>0</v>
      </c>
      <c r="F153" s="55">
        <f>(F134+F151)/(1-C157)*C153</f>
        <v>0</v>
      </c>
      <c r="G153" s="55">
        <f>(F138+G151)/(1-C157)*C153</f>
        <v>0</v>
      </c>
      <c r="H153" s="55" t="e">
        <f>(F140+H151)/(1-C157)*C153</f>
        <v>#VALUE!</v>
      </c>
      <c r="I153" s="55">
        <f>(F142+I151)/(1-C157)*C153</f>
        <v>0</v>
      </c>
      <c r="J153" s="23"/>
      <c r="K153" s="23"/>
      <c r="L153" s="23"/>
    </row>
    <row r="154" spans="1:12" ht="13.8" x14ac:dyDescent="0.25">
      <c r="A154" s="25" t="s">
        <v>118</v>
      </c>
      <c r="B154" s="54" t="s">
        <v>119</v>
      </c>
      <c r="C154" s="35">
        <v>7.5999999999999998E-2</v>
      </c>
      <c r="D154" s="55">
        <f>(F126+D151)/(1-C157)*C154</f>
        <v>0</v>
      </c>
      <c r="E154" s="55">
        <f>(F130+E151)/(1-C157)*C154</f>
        <v>0</v>
      </c>
      <c r="F154" s="55">
        <f>(F134+F151)/(1-C157)*C154</f>
        <v>0</v>
      </c>
      <c r="G154" s="55">
        <f>(F138+G151)/(1-C157)*C154</f>
        <v>0</v>
      </c>
      <c r="H154" s="55" t="e">
        <f>(F140+H151)/(1-C157)*C154</f>
        <v>#VALUE!</v>
      </c>
      <c r="I154" s="55">
        <f>(F142+I151)/(1-C157)*C154</f>
        <v>0</v>
      </c>
      <c r="J154" s="23"/>
      <c r="K154" s="23"/>
      <c r="L154" s="23"/>
    </row>
    <row r="155" spans="1:12" ht="13.8" x14ac:dyDescent="0.25">
      <c r="A155" s="25" t="s">
        <v>120</v>
      </c>
      <c r="B155" s="54" t="s">
        <v>121</v>
      </c>
      <c r="C155" s="35">
        <v>1.6500000000000001E-2</v>
      </c>
      <c r="D155" s="55">
        <f>(F126+D151)/(1-C157)*C155</f>
        <v>0</v>
      </c>
      <c r="E155" s="55">
        <f>(F130+E151)/(1-C157)*C155</f>
        <v>0</v>
      </c>
      <c r="F155" s="55">
        <f>(F134+F151)/(1-C157)*C155</f>
        <v>0</v>
      </c>
      <c r="G155" s="55">
        <f>(F138+G151)/(1-C157)*C155</f>
        <v>0</v>
      </c>
      <c r="H155" s="55" t="e">
        <f>(F140+H151)/(1-C157)*C155</f>
        <v>#VALUE!</v>
      </c>
      <c r="I155" s="55">
        <f>(F142+I151)/(1-C157)*C155</f>
        <v>0</v>
      </c>
      <c r="J155" s="23"/>
      <c r="K155" s="23"/>
      <c r="L155" s="23"/>
    </row>
    <row r="156" spans="1:12" ht="13.8" x14ac:dyDescent="0.25">
      <c r="A156" s="83" t="s">
        <v>12</v>
      </c>
      <c r="B156" s="54" t="s">
        <v>122</v>
      </c>
      <c r="C156" s="28"/>
      <c r="D156" s="55">
        <f>(F126+D151)/(1-C157)*C156</f>
        <v>0</v>
      </c>
      <c r="E156" s="55">
        <f>(F130+E151)/(1-C157)*C156</f>
        <v>0</v>
      </c>
      <c r="F156" s="55">
        <f>(F134+F151)/(1-C157)*C156</f>
        <v>0</v>
      </c>
      <c r="G156" s="55">
        <f>(F138+G151)/(1-C157)*C156</f>
        <v>0</v>
      </c>
      <c r="H156" s="55" t="e">
        <f>(F140+H151)/(1-C157)*C156</f>
        <v>#VALUE!</v>
      </c>
      <c r="I156" s="55">
        <f>(F142+I151)/(1-C157)*C156</f>
        <v>0</v>
      </c>
      <c r="J156" s="23"/>
      <c r="K156" s="23"/>
      <c r="L156" s="23"/>
    </row>
    <row r="157" spans="1:12" ht="13.8" x14ac:dyDescent="0.25">
      <c r="A157" s="257" t="s">
        <v>123</v>
      </c>
      <c r="B157" s="232"/>
      <c r="C157" s="65">
        <f t="shared" ref="C157" si="3">SUM(C153:C156)</f>
        <v>0.14250000000000002</v>
      </c>
      <c r="D157" s="59">
        <f>SUM(D153:D156)</f>
        <v>0</v>
      </c>
      <c r="E157" s="59">
        <f t="shared" ref="E157:I157" si="4">SUM(E153:E156)</f>
        <v>0</v>
      </c>
      <c r="F157" s="59">
        <f t="shared" si="4"/>
        <v>0</v>
      </c>
      <c r="G157" s="59">
        <f t="shared" si="4"/>
        <v>0</v>
      </c>
      <c r="H157" s="59" t="e">
        <f t="shared" si="4"/>
        <v>#VALUE!</v>
      </c>
      <c r="I157" s="59">
        <f t="shared" si="4"/>
        <v>0</v>
      </c>
      <c r="J157" s="24"/>
      <c r="K157" s="24"/>
      <c r="L157" s="24"/>
    </row>
    <row r="158" spans="1:12" ht="13.8" x14ac:dyDescent="0.25">
      <c r="A158" s="231" t="s">
        <v>124</v>
      </c>
      <c r="B158" s="232"/>
      <c r="C158" s="65">
        <f t="shared" ref="C158" si="5">C151+C157</f>
        <v>0.34250000000000003</v>
      </c>
      <c r="D158" s="59">
        <f>D151+D157</f>
        <v>0</v>
      </c>
      <c r="E158" s="59">
        <f t="shared" ref="E158:I158" si="6">E151+E157</f>
        <v>0</v>
      </c>
      <c r="F158" s="59">
        <f t="shared" si="6"/>
        <v>0</v>
      </c>
      <c r="G158" s="59">
        <f t="shared" si="6"/>
        <v>0</v>
      </c>
      <c r="H158" s="59" t="e">
        <f t="shared" si="6"/>
        <v>#VALUE!</v>
      </c>
      <c r="I158" s="59">
        <f t="shared" si="6"/>
        <v>0</v>
      </c>
      <c r="J158" s="24"/>
      <c r="K158" s="24"/>
      <c r="L158" s="24"/>
    </row>
    <row r="159" spans="1:12" ht="13.8" x14ac:dyDescent="0.25">
      <c r="A159" s="23"/>
      <c r="B159" s="23"/>
      <c r="C159" s="91"/>
      <c r="D159" s="92"/>
      <c r="E159" s="23"/>
      <c r="F159" s="23"/>
      <c r="G159" s="23"/>
      <c r="H159" s="23"/>
      <c r="I159" s="23"/>
      <c r="J159" s="23"/>
      <c r="K159" s="23"/>
      <c r="L159" s="23"/>
    </row>
    <row r="160" spans="1:12" ht="13.8" x14ac:dyDescent="0.25">
      <c r="A160" s="23"/>
      <c r="B160" s="23"/>
      <c r="C160" s="91"/>
      <c r="D160" s="92"/>
      <c r="E160" s="23"/>
      <c r="F160" s="23"/>
      <c r="G160" s="23"/>
      <c r="H160" s="23"/>
      <c r="I160" s="23"/>
      <c r="J160" s="23"/>
      <c r="K160" s="23"/>
      <c r="L160" s="23"/>
    </row>
    <row r="161" spans="1:12" ht="13.8" x14ac:dyDescent="0.25">
      <c r="A161" s="241" t="s">
        <v>332</v>
      </c>
      <c r="B161" s="241"/>
      <c r="C161" s="91"/>
      <c r="D161" s="92"/>
      <c r="E161" s="23"/>
      <c r="F161" s="23"/>
      <c r="G161" s="23"/>
      <c r="H161" s="23"/>
      <c r="I161" s="23"/>
      <c r="J161" s="23"/>
      <c r="K161" s="23"/>
      <c r="L161" s="23"/>
    </row>
    <row r="162" spans="1:12" ht="13.8" x14ac:dyDescent="0.25">
      <c r="A162" s="23"/>
      <c r="B162" s="23"/>
      <c r="C162" s="91"/>
      <c r="D162" s="92"/>
      <c r="E162" s="23"/>
      <c r="F162" s="23"/>
      <c r="G162" s="23"/>
      <c r="H162" s="23"/>
      <c r="I162" s="23"/>
      <c r="J162" s="23"/>
      <c r="K162" s="23"/>
      <c r="L162" s="23"/>
    </row>
    <row r="163" spans="1:12" ht="13.8" x14ac:dyDescent="0.25">
      <c r="A163" s="278" t="s">
        <v>154</v>
      </c>
      <c r="B163" s="279"/>
      <c r="C163" s="282"/>
      <c r="D163" s="167" t="s">
        <v>335</v>
      </c>
      <c r="E163" s="167" t="s">
        <v>335</v>
      </c>
      <c r="F163" s="168" t="s">
        <v>335</v>
      </c>
      <c r="G163" s="168" t="s">
        <v>335</v>
      </c>
      <c r="H163" s="23"/>
      <c r="I163" s="23"/>
      <c r="J163" s="23"/>
      <c r="K163" s="23"/>
      <c r="L163" s="23"/>
    </row>
    <row r="164" spans="1:12" ht="13.8" x14ac:dyDescent="0.25">
      <c r="A164" s="280"/>
      <c r="B164" s="281"/>
      <c r="C164" s="283"/>
      <c r="D164" s="169" t="s">
        <v>25</v>
      </c>
      <c r="E164" s="170" t="s">
        <v>155</v>
      </c>
      <c r="F164" s="170" t="s">
        <v>27</v>
      </c>
      <c r="G164" s="170" t="s">
        <v>359</v>
      </c>
      <c r="H164" s="23"/>
      <c r="I164" s="23"/>
      <c r="J164" s="23"/>
      <c r="K164" s="23"/>
      <c r="L164" s="23"/>
    </row>
    <row r="165" spans="1:12" ht="15" x14ac:dyDescent="0.25">
      <c r="A165" s="196" t="s">
        <v>156</v>
      </c>
      <c r="B165" s="197" t="s">
        <v>157</v>
      </c>
      <c r="C165" s="198"/>
      <c r="D165" s="199">
        <f>D11</f>
        <v>2533.6999999999998</v>
      </c>
      <c r="E165" s="199">
        <f>E11</f>
        <v>5067.3999999999996</v>
      </c>
      <c r="F165" s="199">
        <f>F11</f>
        <v>6334.25</v>
      </c>
      <c r="G165" s="199">
        <f>G11</f>
        <v>12547.02</v>
      </c>
      <c r="H165" s="23"/>
      <c r="I165" s="23"/>
      <c r="J165" s="23"/>
      <c r="K165" s="23"/>
      <c r="L165" s="23"/>
    </row>
    <row r="166" spans="1:12" ht="15" x14ac:dyDescent="0.25">
      <c r="A166" s="196" t="s">
        <v>158</v>
      </c>
      <c r="B166" s="200" t="s">
        <v>159</v>
      </c>
      <c r="C166" s="198"/>
      <c r="D166" s="199">
        <f>D25</f>
        <v>1128.02584</v>
      </c>
      <c r="E166" s="199">
        <f>E25</f>
        <v>1243.1656800000001</v>
      </c>
      <c r="F166" s="199">
        <f>F25</f>
        <v>1337.9596000000001</v>
      </c>
      <c r="G166" s="199">
        <f>G25</f>
        <v>1357.8404640000001</v>
      </c>
      <c r="H166" s="23"/>
      <c r="I166" s="23"/>
      <c r="J166" s="23"/>
      <c r="K166" s="23"/>
      <c r="L166" s="23"/>
    </row>
    <row r="167" spans="1:12" ht="15" x14ac:dyDescent="0.25">
      <c r="A167" s="196" t="s">
        <v>160</v>
      </c>
      <c r="B167" s="200" t="s">
        <v>161</v>
      </c>
      <c r="C167" s="198"/>
      <c r="D167" s="201">
        <v>0</v>
      </c>
      <c r="E167" s="201">
        <v>0</v>
      </c>
      <c r="F167" s="201">
        <v>0</v>
      </c>
      <c r="G167" s="201">
        <v>1</v>
      </c>
      <c r="H167" s="23"/>
      <c r="I167" s="23"/>
      <c r="J167" s="23"/>
      <c r="K167" s="23"/>
      <c r="L167" s="23"/>
    </row>
    <row r="168" spans="1:12" ht="15" x14ac:dyDescent="0.25">
      <c r="A168" s="196" t="s">
        <v>162</v>
      </c>
      <c r="B168" s="200" t="s">
        <v>163</v>
      </c>
      <c r="C168" s="202"/>
      <c r="D168" s="199">
        <f>D34</f>
        <v>111.49</v>
      </c>
      <c r="E168" s="199">
        <f>E34</f>
        <v>114.14</v>
      </c>
      <c r="F168" s="199">
        <f>F34</f>
        <v>114.14</v>
      </c>
      <c r="G168" s="199">
        <f>G34</f>
        <v>0</v>
      </c>
      <c r="H168" s="23"/>
      <c r="I168" s="23"/>
      <c r="J168" s="23"/>
      <c r="K168" s="23"/>
      <c r="L168" s="23"/>
    </row>
    <row r="169" spans="1:12" ht="15" x14ac:dyDescent="0.25">
      <c r="A169" s="196" t="s">
        <v>164</v>
      </c>
      <c r="B169" s="200" t="s">
        <v>165</v>
      </c>
      <c r="C169" s="203"/>
      <c r="D169" s="199">
        <f>D95</f>
        <v>1834.4647061555556</v>
      </c>
      <c r="E169" s="199">
        <f>E95</f>
        <v>3668.9294123111113</v>
      </c>
      <c r="F169" s="199">
        <f>F95</f>
        <v>4586.17176538889</v>
      </c>
      <c r="G169" s="199">
        <f>G95</f>
        <v>8912.8065220933349</v>
      </c>
      <c r="H169" s="128"/>
      <c r="I169" s="23"/>
      <c r="J169" s="23"/>
      <c r="K169" s="23"/>
      <c r="L169" s="23"/>
    </row>
    <row r="170" spans="1:12" ht="15.6" x14ac:dyDescent="0.25">
      <c r="A170" s="204"/>
      <c r="B170" s="205"/>
      <c r="C170" s="206" t="s">
        <v>166</v>
      </c>
      <c r="D170" s="207">
        <f>SUM(D165:D169)</f>
        <v>5607.6805461555559</v>
      </c>
      <c r="E170" s="207">
        <f>SUM(E165:E169)</f>
        <v>10093.635092311111</v>
      </c>
      <c r="F170" s="207">
        <f>SUM(F165:F169)</f>
        <v>12372.52136538889</v>
      </c>
      <c r="G170" s="207">
        <f>SUM(G165:G169)</f>
        <v>22818.666986093336</v>
      </c>
      <c r="H170" s="23"/>
      <c r="I170" s="23"/>
      <c r="J170" s="23"/>
      <c r="K170" s="23"/>
      <c r="L170" s="23"/>
    </row>
    <row r="171" spans="1:12" ht="15" x14ac:dyDescent="0.25">
      <c r="A171" s="196" t="s">
        <v>167</v>
      </c>
      <c r="B171" s="200" t="s">
        <v>168</v>
      </c>
      <c r="C171" s="208"/>
      <c r="D171" s="199">
        <f>D100</f>
        <v>280.38402730777779</v>
      </c>
      <c r="E171" s="199">
        <f>E100</f>
        <v>504.68175461555558</v>
      </c>
      <c r="F171" s="199">
        <f>F100</f>
        <v>618.62606826944454</v>
      </c>
      <c r="G171" s="199">
        <f>G100</f>
        <v>1140.8833493046668</v>
      </c>
      <c r="H171" s="23"/>
      <c r="I171" s="23"/>
      <c r="J171" s="23"/>
      <c r="K171" s="23"/>
      <c r="L171" s="23"/>
    </row>
    <row r="172" spans="1:12" ht="15" x14ac:dyDescent="0.25">
      <c r="A172" s="196" t="s">
        <v>169</v>
      </c>
      <c r="B172" s="200" t="s">
        <v>345</v>
      </c>
      <c r="C172" s="209"/>
      <c r="D172" s="199">
        <f t="shared" ref="D172:F172" si="7">D101</f>
        <v>841.15208192333341</v>
      </c>
      <c r="E172" s="199">
        <f t="shared" si="7"/>
        <v>1514.0452638466666</v>
      </c>
      <c r="F172" s="199">
        <f t="shared" si="7"/>
        <v>1855.8782048083333</v>
      </c>
      <c r="G172" s="199">
        <f t="shared" ref="G172" si="8">G101</f>
        <v>3422.6500479140004</v>
      </c>
      <c r="H172" s="23"/>
      <c r="I172" s="23"/>
      <c r="J172" s="23"/>
      <c r="K172" s="23"/>
      <c r="L172" s="23"/>
    </row>
    <row r="173" spans="1:12" ht="15.6" x14ac:dyDescent="0.25">
      <c r="A173" s="204"/>
      <c r="B173" s="205"/>
      <c r="C173" s="210" t="s">
        <v>171</v>
      </c>
      <c r="D173" s="211">
        <f>SUM(D170:D172)</f>
        <v>6729.2166553866673</v>
      </c>
      <c r="E173" s="211">
        <f>SUM(E170:E172)</f>
        <v>12112.362110773334</v>
      </c>
      <c r="F173" s="211">
        <f>SUM(F170:F172)</f>
        <v>14847.025638466668</v>
      </c>
      <c r="G173" s="211">
        <f>SUM(G170:G172)</f>
        <v>27382.200383312003</v>
      </c>
      <c r="H173" s="23"/>
      <c r="I173" s="23"/>
      <c r="J173" s="23"/>
      <c r="K173" s="23"/>
      <c r="L173" s="23"/>
    </row>
    <row r="174" spans="1:12" ht="13.8" x14ac:dyDescent="0.25">
      <c r="A174" s="212" t="s">
        <v>172</v>
      </c>
      <c r="B174" s="200" t="s">
        <v>173</v>
      </c>
      <c r="C174" s="209"/>
      <c r="D174" s="199">
        <f>D108</f>
        <v>1118.2663246560935</v>
      </c>
      <c r="E174" s="199">
        <f>E108</f>
        <v>2012.8415169506709</v>
      </c>
      <c r="F174" s="199">
        <f>F108</f>
        <v>2467.2899749055396</v>
      </c>
      <c r="G174" s="199">
        <f>G108</f>
        <v>4550.2286351276507</v>
      </c>
      <c r="H174" s="23"/>
      <c r="I174" s="23"/>
      <c r="J174" s="23"/>
      <c r="K174" s="23"/>
      <c r="L174" s="23"/>
    </row>
    <row r="175" spans="1:12" ht="13.8" x14ac:dyDescent="0.25">
      <c r="A175" s="213" t="s">
        <v>174</v>
      </c>
      <c r="B175" s="214"/>
      <c r="C175" s="210" t="s">
        <v>175</v>
      </c>
      <c r="D175" s="207">
        <f>D173+D174</f>
        <v>7847.4829800427606</v>
      </c>
      <c r="E175" s="207">
        <f>E173+E174</f>
        <v>14125.203627724006</v>
      </c>
      <c r="F175" s="207">
        <f>F173+F174</f>
        <v>17314.315613372208</v>
      </c>
      <c r="G175" s="207">
        <f>G173+G174</f>
        <v>31932.429018439652</v>
      </c>
      <c r="H175" s="23"/>
      <c r="I175" s="23"/>
      <c r="J175" s="23"/>
      <c r="K175" s="23"/>
      <c r="L175" s="23"/>
    </row>
    <row r="176" spans="1:12" ht="13.8" x14ac:dyDescent="0.25">
      <c r="A176" s="212" t="s">
        <v>176</v>
      </c>
      <c r="B176" s="310" t="s">
        <v>177</v>
      </c>
      <c r="C176" s="311"/>
      <c r="D176" s="192">
        <v>48</v>
      </c>
      <c r="E176" s="192">
        <v>9</v>
      </c>
      <c r="F176" s="192">
        <v>9</v>
      </c>
      <c r="G176" s="192">
        <v>1</v>
      </c>
      <c r="H176" s="23"/>
      <c r="I176" s="23"/>
      <c r="J176" s="23"/>
      <c r="K176" s="23"/>
      <c r="L176" s="23"/>
    </row>
    <row r="177" spans="1:12" ht="13.8" x14ac:dyDescent="0.25">
      <c r="A177" s="215" t="s">
        <v>178</v>
      </c>
      <c r="B177" s="216"/>
      <c r="C177" s="216" t="s">
        <v>351</v>
      </c>
      <c r="D177" s="207">
        <f>D175*D176</f>
        <v>376679.18304205249</v>
      </c>
      <c r="E177" s="207">
        <f>E175*E176</f>
        <v>127126.83264951606</v>
      </c>
      <c r="F177" s="207">
        <f>F175*F176</f>
        <v>155828.84052034986</v>
      </c>
      <c r="G177" s="207">
        <f>G175*G176</f>
        <v>31932.429018439652</v>
      </c>
      <c r="H177" s="23"/>
      <c r="I177" s="23"/>
      <c r="J177" s="23"/>
      <c r="K177" s="23"/>
      <c r="L177" s="23"/>
    </row>
    <row r="178" spans="1:12" ht="13.8" x14ac:dyDescent="0.25">
      <c r="A178" s="217" t="s">
        <v>179</v>
      </c>
      <c r="B178" s="312" t="s">
        <v>180</v>
      </c>
      <c r="C178" s="313"/>
      <c r="D178" s="227" t="s">
        <v>358</v>
      </c>
      <c r="E178" s="23"/>
      <c r="F178" s="23"/>
      <c r="G178" s="149"/>
      <c r="H178" s="23"/>
      <c r="I178" s="23"/>
      <c r="J178" s="23"/>
      <c r="K178" s="23"/>
      <c r="L178" s="23"/>
    </row>
    <row r="179" spans="1:12" ht="15" x14ac:dyDescent="0.25">
      <c r="A179" s="196" t="s">
        <v>181</v>
      </c>
      <c r="B179" s="218" t="s">
        <v>182</v>
      </c>
      <c r="C179" s="209"/>
      <c r="D179" s="227" t="s">
        <v>358</v>
      </c>
      <c r="E179" s="151"/>
      <c r="F179" s="23"/>
      <c r="G179" s="152"/>
      <c r="H179" s="23"/>
      <c r="I179" s="23"/>
      <c r="J179" s="23"/>
      <c r="K179" s="23"/>
      <c r="L179" s="23"/>
    </row>
    <row r="180" spans="1:12" ht="15" x14ac:dyDescent="0.25">
      <c r="A180" s="196" t="s">
        <v>183</v>
      </c>
      <c r="B180" s="218" t="s">
        <v>170</v>
      </c>
      <c r="C180" s="209"/>
      <c r="D180" s="227" t="s">
        <v>358</v>
      </c>
      <c r="E180" s="151"/>
      <c r="F180" s="23"/>
      <c r="G180" s="23"/>
      <c r="H180" s="23"/>
      <c r="I180" s="23"/>
      <c r="J180" s="23"/>
      <c r="K180" s="23"/>
      <c r="L180" s="23"/>
    </row>
    <row r="181" spans="1:12" ht="15" x14ac:dyDescent="0.25">
      <c r="A181" s="196" t="s">
        <v>184</v>
      </c>
      <c r="B181" s="218" t="s">
        <v>185</v>
      </c>
      <c r="C181" s="209"/>
      <c r="D181" s="227" t="s">
        <v>358</v>
      </c>
      <c r="E181" s="138"/>
      <c r="F181" s="23"/>
      <c r="G181" s="23"/>
      <c r="H181" s="23"/>
      <c r="I181" s="23"/>
      <c r="J181" s="23"/>
      <c r="K181" s="23"/>
      <c r="L181" s="23"/>
    </row>
    <row r="182" spans="1:12" ht="13.8" x14ac:dyDescent="0.25">
      <c r="A182" s="215" t="s">
        <v>184</v>
      </c>
      <c r="B182" s="216"/>
      <c r="C182" s="216" t="s">
        <v>186</v>
      </c>
      <c r="D182" s="207">
        <v>1472827.06</v>
      </c>
      <c r="E182" s="23"/>
      <c r="F182" s="23"/>
      <c r="G182" s="23"/>
      <c r="H182" s="138"/>
      <c r="I182" s="23"/>
      <c r="J182" s="23"/>
      <c r="K182" s="23"/>
      <c r="L182" s="23"/>
    </row>
    <row r="183" spans="1:12" ht="14.4" thickBot="1" x14ac:dyDescent="0.3">
      <c r="A183" s="219"/>
      <c r="B183" s="220"/>
      <c r="C183" s="220"/>
      <c r="D183" s="220"/>
      <c r="E183" s="23"/>
      <c r="F183" s="23"/>
      <c r="G183" s="23"/>
      <c r="H183" s="23"/>
      <c r="I183" s="23"/>
      <c r="J183" s="23"/>
      <c r="K183" s="23"/>
      <c r="L183" s="23"/>
    </row>
    <row r="184" spans="1:12" ht="27.6" customHeight="1" thickBot="1" x14ac:dyDescent="0.3">
      <c r="A184" s="221" t="s">
        <v>187</v>
      </c>
      <c r="B184" s="296" t="s">
        <v>188</v>
      </c>
      <c r="C184" s="296"/>
      <c r="D184" s="296"/>
      <c r="E184" s="156"/>
      <c r="F184" s="225">
        <f>D177+E177+F177+G177+D182</f>
        <v>2164394.3452303582</v>
      </c>
      <c r="G184" s="146"/>
      <c r="H184" s="100"/>
      <c r="I184" s="23"/>
      <c r="J184" s="23"/>
      <c r="K184" s="23"/>
      <c r="L184" s="23"/>
    </row>
    <row r="185" spans="1:12" ht="27.6" customHeight="1" thickBot="1" x14ac:dyDescent="0.3">
      <c r="A185" s="221" t="s">
        <v>187</v>
      </c>
      <c r="B185" s="296" t="s">
        <v>363</v>
      </c>
      <c r="C185" s="296"/>
      <c r="D185" s="296"/>
      <c r="E185" s="156"/>
      <c r="F185" s="225">
        <f>+F184*60</f>
        <v>129863660.71382149</v>
      </c>
    </row>
    <row r="186" spans="1:12" x14ac:dyDescent="0.25">
      <c r="F186" s="222"/>
    </row>
    <row r="187" spans="1:12" x14ac:dyDescent="0.25">
      <c r="F187" s="226"/>
    </row>
    <row r="188" spans="1:12" x14ac:dyDescent="0.25">
      <c r="F188" s="224"/>
    </row>
    <row r="189" spans="1:12" x14ac:dyDescent="0.25">
      <c r="B189" s="223"/>
      <c r="F189" s="224"/>
    </row>
  </sheetData>
  <mergeCells count="77">
    <mergeCell ref="B176:C176"/>
    <mergeCell ref="B178:C178"/>
    <mergeCell ref="B184:D184"/>
    <mergeCell ref="A151:B151"/>
    <mergeCell ref="A157:B157"/>
    <mergeCell ref="A158:B158"/>
    <mergeCell ref="A161:B161"/>
    <mergeCell ref="A163:B164"/>
    <mergeCell ref="C163:C164"/>
    <mergeCell ref="A146:I146"/>
    <mergeCell ref="B138:E138"/>
    <mergeCell ref="F138:G138"/>
    <mergeCell ref="F139:G139"/>
    <mergeCell ref="B140:E140"/>
    <mergeCell ref="F140:G140"/>
    <mergeCell ref="F141:G141"/>
    <mergeCell ref="B142:E142"/>
    <mergeCell ref="F142:G142"/>
    <mergeCell ref="F143:G143"/>
    <mergeCell ref="A144:E144"/>
    <mergeCell ref="F144:G144"/>
    <mergeCell ref="B130:E130"/>
    <mergeCell ref="F130:G130"/>
    <mergeCell ref="F134:G134"/>
    <mergeCell ref="F135:G135"/>
    <mergeCell ref="C128:G129"/>
    <mergeCell ref="C132:G133"/>
    <mergeCell ref="A122:G122"/>
    <mergeCell ref="C123:D123"/>
    <mergeCell ref="F123:G123"/>
    <mergeCell ref="C124:G125"/>
    <mergeCell ref="B126:E126"/>
    <mergeCell ref="F126:G126"/>
    <mergeCell ref="A120:B120"/>
    <mergeCell ref="B96:D96"/>
    <mergeCell ref="A97:D97"/>
    <mergeCell ref="B99:D99"/>
    <mergeCell ref="A102:B102"/>
    <mergeCell ref="B103:D103"/>
    <mergeCell ref="A108:B108"/>
    <mergeCell ref="A109:B109"/>
    <mergeCell ref="B110:D110"/>
    <mergeCell ref="A111:D111"/>
    <mergeCell ref="A116:B116"/>
    <mergeCell ref="A118:B118"/>
    <mergeCell ref="A37:D37"/>
    <mergeCell ref="A38:D38"/>
    <mergeCell ref="A39:D39"/>
    <mergeCell ref="A49:B49"/>
    <mergeCell ref="A95:B95"/>
    <mergeCell ref="A55:B55"/>
    <mergeCell ref="A57:B57"/>
    <mergeCell ref="A59:D59"/>
    <mergeCell ref="A63:B63"/>
    <mergeCell ref="B64:D64"/>
    <mergeCell ref="A65:D65"/>
    <mergeCell ref="A73:B73"/>
    <mergeCell ref="A75:D75"/>
    <mergeCell ref="A83:B83"/>
    <mergeCell ref="A85:B85"/>
    <mergeCell ref="A87:D87"/>
    <mergeCell ref="C136:G137"/>
    <mergeCell ref="B185:D185"/>
    <mergeCell ref="A28:F28"/>
    <mergeCell ref="A2:D2"/>
    <mergeCell ref="A11:B11"/>
    <mergeCell ref="A13:D13"/>
    <mergeCell ref="A25:B25"/>
    <mergeCell ref="A27:D27"/>
    <mergeCell ref="A51:D51"/>
    <mergeCell ref="B29:C29"/>
    <mergeCell ref="B30:C30"/>
    <mergeCell ref="B31:C31"/>
    <mergeCell ref="B32:C32"/>
    <mergeCell ref="B33:C33"/>
    <mergeCell ref="A34:C34"/>
    <mergeCell ref="A36:C36"/>
  </mergeCells>
  <pageMargins left="0.511811024" right="0.511811024" top="0.78740157499999996" bottom="0.78740157499999996" header="0.31496062000000002" footer="0.31496062000000002"/>
  <pageSetup paperSize="9" scale="53" fitToHeight="0" orientation="landscape" r:id="rId1"/>
  <ignoredErrors>
    <ignoredError sqref="C55" unlockedFormula="1"/>
    <ignoredError sqref="C56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569D-45AC-49DD-9DDD-5E582D9E044E}">
  <sheetPr>
    <tabColor theme="8"/>
  </sheetPr>
  <dimension ref="A1:E56"/>
  <sheetViews>
    <sheetView showGridLines="0" zoomScale="80" zoomScaleNormal="80" workbookViewId="0">
      <selection activeCell="H5" sqref="H5"/>
    </sheetView>
  </sheetViews>
  <sheetFormatPr defaultRowHeight="13.2" x14ac:dyDescent="0.25"/>
  <cols>
    <col min="1" max="1" width="17.21875" customWidth="1"/>
    <col min="2" max="2" width="72.77734375" customWidth="1"/>
    <col min="3" max="3" width="24.5546875" customWidth="1"/>
    <col min="4" max="4" width="20.44140625" customWidth="1"/>
    <col min="5" max="5" width="20.77734375" customWidth="1"/>
  </cols>
  <sheetData>
    <row r="1" spans="1:5" ht="19.05" customHeight="1" x14ac:dyDescent="0.25">
      <c r="A1" s="314" t="s">
        <v>189</v>
      </c>
      <c r="B1" s="314"/>
      <c r="C1" s="314"/>
      <c r="D1" s="314"/>
      <c r="E1" s="314"/>
    </row>
    <row r="2" spans="1:5" ht="6" customHeight="1" x14ac:dyDescent="0.4">
      <c r="A2" s="2"/>
      <c r="B2" s="2"/>
      <c r="C2" s="2"/>
      <c r="D2" s="284"/>
      <c r="E2" s="284"/>
    </row>
    <row r="3" spans="1:5" ht="13.8" x14ac:dyDescent="0.25">
      <c r="A3" s="4" t="s">
        <v>195</v>
      </c>
      <c r="B3" s="2"/>
      <c r="C3" s="2"/>
      <c r="D3" s="2"/>
      <c r="E3" s="2"/>
    </row>
    <row r="4" spans="1:5" x14ac:dyDescent="0.25">
      <c r="A4" s="285" t="s">
        <v>1</v>
      </c>
      <c r="B4" s="287" t="s">
        <v>2</v>
      </c>
      <c r="C4" s="289" t="s">
        <v>3</v>
      </c>
      <c r="D4" s="289" t="s">
        <v>4</v>
      </c>
      <c r="E4" s="289" t="s">
        <v>5</v>
      </c>
    </row>
    <row r="5" spans="1:5" x14ac:dyDescent="0.25">
      <c r="A5" s="286"/>
      <c r="B5" s="288"/>
      <c r="C5" s="290"/>
      <c r="D5" s="290"/>
      <c r="E5" s="290"/>
    </row>
    <row r="6" spans="1:5" ht="13.8" x14ac:dyDescent="0.25">
      <c r="A6" s="5" t="s">
        <v>6</v>
      </c>
      <c r="B6" s="6" t="s">
        <v>7</v>
      </c>
      <c r="C6" s="7">
        <v>0</v>
      </c>
      <c r="D6" s="7">
        <v>0</v>
      </c>
      <c r="E6" s="9">
        <f>C6*D6</f>
        <v>0</v>
      </c>
    </row>
    <row r="7" spans="1:5" ht="13.8" x14ac:dyDescent="0.25">
      <c r="A7" s="10" t="s">
        <v>8</v>
      </c>
      <c r="B7" s="11" t="s">
        <v>9</v>
      </c>
      <c r="C7" s="7">
        <v>0</v>
      </c>
      <c r="D7" s="7">
        <v>0</v>
      </c>
      <c r="E7" s="9">
        <f t="shared" ref="E7:E11" si="0">C7*D7</f>
        <v>0</v>
      </c>
    </row>
    <row r="8" spans="1:5" ht="13.8" x14ac:dyDescent="0.25">
      <c r="A8" s="5" t="s">
        <v>10</v>
      </c>
      <c r="B8" s="11" t="s">
        <v>11</v>
      </c>
      <c r="C8" s="7">
        <v>0</v>
      </c>
      <c r="D8" s="7">
        <v>0</v>
      </c>
      <c r="E8" s="9">
        <f t="shared" si="0"/>
        <v>0</v>
      </c>
    </row>
    <row r="9" spans="1:5" ht="13.8" x14ac:dyDescent="0.25">
      <c r="A9" s="5" t="s">
        <v>12</v>
      </c>
      <c r="B9" s="11" t="s">
        <v>13</v>
      </c>
      <c r="C9" s="7">
        <v>0</v>
      </c>
      <c r="D9" s="7">
        <v>0</v>
      </c>
      <c r="E9" s="9">
        <f t="shared" si="0"/>
        <v>0</v>
      </c>
    </row>
    <row r="10" spans="1:5" ht="13.8" x14ac:dyDescent="0.25">
      <c r="A10" s="5" t="s">
        <v>14</v>
      </c>
      <c r="B10" s="11" t="s">
        <v>15</v>
      </c>
      <c r="C10" s="12">
        <v>0</v>
      </c>
      <c r="D10" s="12">
        <v>0</v>
      </c>
      <c r="E10" s="9">
        <f t="shared" si="0"/>
        <v>0</v>
      </c>
    </row>
    <row r="11" spans="1:5" ht="13.8" x14ac:dyDescent="0.25">
      <c r="A11" s="10" t="s">
        <v>16</v>
      </c>
      <c r="B11" s="11" t="s">
        <v>17</v>
      </c>
      <c r="C11" s="12">
        <v>0</v>
      </c>
      <c r="D11" s="12">
        <v>0</v>
      </c>
      <c r="E11" s="9">
        <f t="shared" si="0"/>
        <v>0</v>
      </c>
    </row>
    <row r="12" spans="1:5" ht="13.8" x14ac:dyDescent="0.25">
      <c r="A12" s="291" t="s">
        <v>18</v>
      </c>
      <c r="B12" s="292"/>
      <c r="C12" s="292"/>
      <c r="D12" s="293"/>
      <c r="E12" s="15">
        <f>SUM(E6:E11)</f>
        <v>0</v>
      </c>
    </row>
    <row r="13" spans="1:5" x14ac:dyDescent="0.25">
      <c r="A13" s="2"/>
      <c r="B13" s="2"/>
      <c r="C13" s="2"/>
      <c r="D13" s="2"/>
      <c r="E13" s="2"/>
    </row>
    <row r="14" spans="1:5" ht="13.8" x14ac:dyDescent="0.25">
      <c r="A14" s="4" t="s">
        <v>208</v>
      </c>
      <c r="B14" s="2"/>
      <c r="C14" s="2"/>
      <c r="D14" s="2"/>
      <c r="E14" s="2"/>
    </row>
    <row r="15" spans="1:5" ht="12.75" customHeight="1" x14ac:dyDescent="0.25">
      <c r="A15" s="285" t="s">
        <v>1</v>
      </c>
      <c r="B15" s="287" t="s">
        <v>2</v>
      </c>
      <c r="C15" s="289" t="s">
        <v>3</v>
      </c>
      <c r="D15" s="289" t="s">
        <v>4</v>
      </c>
      <c r="E15" s="289" t="s">
        <v>5</v>
      </c>
    </row>
    <row r="16" spans="1:5" ht="12.75" customHeight="1" x14ac:dyDescent="0.25">
      <c r="A16" s="286"/>
      <c r="B16" s="288"/>
      <c r="C16" s="290"/>
      <c r="D16" s="290"/>
      <c r="E16" s="290"/>
    </row>
    <row r="17" spans="1:5" ht="13.8" x14ac:dyDescent="0.25">
      <c r="A17" s="5" t="s">
        <v>6</v>
      </c>
      <c r="B17" s="16" t="s">
        <v>7</v>
      </c>
      <c r="C17" s="190">
        <v>92.6284722222222</v>
      </c>
      <c r="D17" s="8">
        <v>25.62</v>
      </c>
      <c r="E17" s="9">
        <f t="shared" ref="E17:E22" si="1">C17*D17</f>
        <v>2373.141458333333</v>
      </c>
    </row>
    <row r="18" spans="1:5" ht="13.8" x14ac:dyDescent="0.25">
      <c r="A18" s="10" t="s">
        <v>8</v>
      </c>
      <c r="B18" s="11" t="s">
        <v>9</v>
      </c>
      <c r="C18" s="190">
        <v>39.139999999999993</v>
      </c>
      <c r="D18" s="8">
        <v>16.149000000000001</v>
      </c>
      <c r="E18" s="9">
        <f t="shared" si="1"/>
        <v>632.0718599999999</v>
      </c>
    </row>
    <row r="19" spans="1:5" ht="13.8" x14ac:dyDescent="0.25">
      <c r="A19" s="5" t="s">
        <v>10</v>
      </c>
      <c r="B19" s="11" t="s">
        <v>11</v>
      </c>
      <c r="C19" s="190">
        <v>3.1036796874999992</v>
      </c>
      <c r="D19" s="8">
        <v>194.25</v>
      </c>
      <c r="E19" s="9">
        <f t="shared" si="1"/>
        <v>602.88977929687485</v>
      </c>
    </row>
    <row r="20" spans="1:5" ht="13.8" x14ac:dyDescent="0.25">
      <c r="A20" s="5" t="s">
        <v>12</v>
      </c>
      <c r="B20" s="17" t="s">
        <v>13</v>
      </c>
      <c r="C20" s="7">
        <v>8561.8749999999982</v>
      </c>
      <c r="D20" s="8">
        <v>0.51152000000000031</v>
      </c>
      <c r="E20" s="9">
        <f t="shared" si="1"/>
        <v>4379.5703000000021</v>
      </c>
    </row>
    <row r="21" spans="1:5" ht="13.8" x14ac:dyDescent="0.25">
      <c r="A21" s="5" t="s">
        <v>14</v>
      </c>
      <c r="B21" s="17" t="s">
        <v>15</v>
      </c>
      <c r="C21" s="191">
        <v>1</v>
      </c>
      <c r="D21" s="8">
        <v>16012.5</v>
      </c>
      <c r="E21" s="9">
        <f t="shared" si="1"/>
        <v>16012.5</v>
      </c>
    </row>
    <row r="22" spans="1:5" ht="13.8" x14ac:dyDescent="0.25">
      <c r="A22" s="10" t="s">
        <v>16</v>
      </c>
      <c r="B22" s="17" t="s">
        <v>357</v>
      </c>
      <c r="C22" s="191">
        <v>1</v>
      </c>
      <c r="D22" s="14">
        <v>548.38809374999983</v>
      </c>
      <c r="E22" s="9">
        <f t="shared" si="1"/>
        <v>548.38809374999983</v>
      </c>
    </row>
    <row r="23" spans="1:5" ht="13.8" x14ac:dyDescent="0.25">
      <c r="A23" s="291" t="s">
        <v>20</v>
      </c>
      <c r="B23" s="292"/>
      <c r="C23" s="292"/>
      <c r="D23" s="293"/>
      <c r="E23" s="15">
        <f>SUM(E17:E22)</f>
        <v>24548.561491380209</v>
      </c>
    </row>
    <row r="24" spans="1:5" ht="15.6" x14ac:dyDescent="0.25">
      <c r="A24" s="2"/>
      <c r="B24" s="18"/>
      <c r="C24" s="2"/>
      <c r="D24" s="2"/>
      <c r="E24" s="2"/>
    </row>
    <row r="25" spans="1:5" ht="13.8" x14ac:dyDescent="0.25">
      <c r="A25" s="4" t="s">
        <v>209</v>
      </c>
      <c r="B25" s="2"/>
      <c r="C25" s="2"/>
      <c r="D25" s="2"/>
      <c r="E25" s="2"/>
    </row>
    <row r="26" spans="1:5" ht="12.75" customHeight="1" x14ac:dyDescent="0.25">
      <c r="A26" s="285" t="s">
        <v>1</v>
      </c>
      <c r="B26" s="287" t="s">
        <v>2</v>
      </c>
      <c r="C26" s="289" t="s">
        <v>3</v>
      </c>
      <c r="D26" s="289" t="s">
        <v>4</v>
      </c>
      <c r="E26" s="289" t="s">
        <v>5</v>
      </c>
    </row>
    <row r="27" spans="1:5" ht="12.75" customHeight="1" x14ac:dyDescent="0.25">
      <c r="A27" s="286"/>
      <c r="B27" s="288"/>
      <c r="C27" s="290"/>
      <c r="D27" s="290"/>
      <c r="E27" s="290"/>
    </row>
    <row r="28" spans="1:5" ht="13.8" x14ac:dyDescent="0.25">
      <c r="A28" s="5" t="s">
        <v>6</v>
      </c>
      <c r="B28" s="16" t="s">
        <v>7</v>
      </c>
      <c r="C28" s="7">
        <v>0</v>
      </c>
      <c r="D28" s="8">
        <v>0</v>
      </c>
      <c r="E28" s="9">
        <f t="shared" ref="E28:E33" si="2">C28*D28</f>
        <v>0</v>
      </c>
    </row>
    <row r="29" spans="1:5" ht="13.8" x14ac:dyDescent="0.25">
      <c r="A29" s="10" t="s">
        <v>8</v>
      </c>
      <c r="B29" s="11" t="s">
        <v>9</v>
      </c>
      <c r="C29" s="7">
        <v>0</v>
      </c>
      <c r="D29" s="8">
        <v>0</v>
      </c>
      <c r="E29" s="9">
        <f t="shared" si="2"/>
        <v>0</v>
      </c>
    </row>
    <row r="30" spans="1:5" ht="13.8" x14ac:dyDescent="0.25">
      <c r="A30" s="5" t="s">
        <v>10</v>
      </c>
      <c r="B30" s="11" t="s">
        <v>11</v>
      </c>
      <c r="C30" s="7">
        <v>0</v>
      </c>
      <c r="D30" s="8">
        <v>0</v>
      </c>
      <c r="E30" s="9">
        <f t="shared" si="2"/>
        <v>0</v>
      </c>
    </row>
    <row r="31" spans="1:5" ht="13.8" x14ac:dyDescent="0.25">
      <c r="A31" s="5" t="s">
        <v>12</v>
      </c>
      <c r="B31" s="17" t="s">
        <v>13</v>
      </c>
      <c r="C31" s="7">
        <v>0</v>
      </c>
      <c r="D31" s="8">
        <v>0</v>
      </c>
      <c r="E31" s="9">
        <f t="shared" si="2"/>
        <v>0</v>
      </c>
    </row>
    <row r="32" spans="1:5" ht="13.8" x14ac:dyDescent="0.25">
      <c r="A32" s="5" t="s">
        <v>14</v>
      </c>
      <c r="B32" s="17" t="s">
        <v>15</v>
      </c>
      <c r="C32" s="12">
        <v>0</v>
      </c>
      <c r="D32" s="13">
        <v>0</v>
      </c>
      <c r="E32" s="9">
        <f t="shared" si="2"/>
        <v>0</v>
      </c>
    </row>
    <row r="33" spans="1:5" ht="13.8" x14ac:dyDescent="0.25">
      <c r="A33" s="10" t="s">
        <v>16</v>
      </c>
      <c r="B33" s="17" t="s">
        <v>357</v>
      </c>
      <c r="C33" s="12">
        <v>0</v>
      </c>
      <c r="D33" s="8">
        <v>0</v>
      </c>
      <c r="E33" s="9">
        <f t="shared" si="2"/>
        <v>0</v>
      </c>
    </row>
    <row r="34" spans="1:5" ht="13.8" x14ac:dyDescent="0.25">
      <c r="A34" s="291" t="s">
        <v>20</v>
      </c>
      <c r="B34" s="292"/>
      <c r="C34" s="292"/>
      <c r="D34" s="293"/>
      <c r="E34" s="15">
        <f>SUM(E28:E33)</f>
        <v>0</v>
      </c>
    </row>
    <row r="35" spans="1:5" x14ac:dyDescent="0.25">
      <c r="A35" s="2"/>
      <c r="B35" s="2"/>
      <c r="C35" s="2"/>
      <c r="D35" s="2"/>
      <c r="E35" s="2"/>
    </row>
    <row r="36" spans="1:5" ht="13.8" x14ac:dyDescent="0.25">
      <c r="A36" s="4" t="s">
        <v>210</v>
      </c>
      <c r="B36" s="2"/>
      <c r="C36" s="2"/>
      <c r="D36" s="2"/>
      <c r="E36" s="2"/>
    </row>
    <row r="37" spans="1:5" ht="12.75" customHeight="1" x14ac:dyDescent="0.25">
      <c r="A37" s="285" t="s">
        <v>1</v>
      </c>
      <c r="B37" s="287" t="s">
        <v>2</v>
      </c>
      <c r="C37" s="289" t="s">
        <v>3</v>
      </c>
      <c r="D37" s="289" t="s">
        <v>4</v>
      </c>
      <c r="E37" s="289" t="s">
        <v>5</v>
      </c>
    </row>
    <row r="38" spans="1:5" ht="12.75" customHeight="1" x14ac:dyDescent="0.25">
      <c r="A38" s="286"/>
      <c r="B38" s="288"/>
      <c r="C38" s="290"/>
      <c r="D38" s="290"/>
      <c r="E38" s="290"/>
    </row>
    <row r="39" spans="1:5" ht="13.8" x14ac:dyDescent="0.25">
      <c r="A39" s="5" t="s">
        <v>6</v>
      </c>
      <c r="B39" s="16" t="s">
        <v>7</v>
      </c>
      <c r="C39" s="190">
        <v>0</v>
      </c>
      <c r="D39" s="8">
        <v>25.62</v>
      </c>
      <c r="E39" s="9">
        <f t="shared" ref="E39:E44" si="3">C39*D39</f>
        <v>0</v>
      </c>
    </row>
    <row r="40" spans="1:5" ht="13.8" x14ac:dyDescent="0.25">
      <c r="A40" s="10" t="s">
        <v>8</v>
      </c>
      <c r="B40" s="11" t="s">
        <v>9</v>
      </c>
      <c r="C40" s="190">
        <v>0</v>
      </c>
      <c r="D40" s="8">
        <v>0</v>
      </c>
      <c r="E40" s="9">
        <f t="shared" si="3"/>
        <v>0</v>
      </c>
    </row>
    <row r="41" spans="1:5" ht="13.8" x14ac:dyDescent="0.25">
      <c r="A41" s="5" t="s">
        <v>10</v>
      </c>
      <c r="B41" s="11" t="s">
        <v>11</v>
      </c>
      <c r="C41" s="190">
        <v>0.16335156249999999</v>
      </c>
      <c r="D41" s="8">
        <v>194.25</v>
      </c>
      <c r="E41" s="9">
        <f t="shared" si="3"/>
        <v>31.731041015624999</v>
      </c>
    </row>
    <row r="42" spans="1:5" ht="13.8" x14ac:dyDescent="0.25">
      <c r="A42" s="5" t="s">
        <v>12</v>
      </c>
      <c r="B42" s="17" t="s">
        <v>13</v>
      </c>
      <c r="C42" s="190">
        <v>450.625</v>
      </c>
      <c r="D42" s="8">
        <v>0.51152000000000031</v>
      </c>
      <c r="E42" s="9">
        <f t="shared" si="3"/>
        <v>230.50370000000015</v>
      </c>
    </row>
    <row r="43" spans="1:5" ht="13.8" x14ac:dyDescent="0.25">
      <c r="A43" s="5" t="s">
        <v>14</v>
      </c>
      <c r="B43" s="17" t="s">
        <v>15</v>
      </c>
      <c r="C43" s="190">
        <v>1</v>
      </c>
      <c r="D43" s="8">
        <v>2660.9941666667019</v>
      </c>
      <c r="E43" s="9">
        <f t="shared" si="3"/>
        <v>2660.9941666667019</v>
      </c>
    </row>
    <row r="44" spans="1:5" ht="13.8" x14ac:dyDescent="0.25">
      <c r="A44" s="10" t="s">
        <v>16</v>
      </c>
      <c r="B44" s="17" t="s">
        <v>17</v>
      </c>
      <c r="C44" s="190">
        <v>1</v>
      </c>
      <c r="D44" s="8">
        <v>28.862531249999996</v>
      </c>
      <c r="E44" s="9">
        <f t="shared" si="3"/>
        <v>28.862531249999996</v>
      </c>
    </row>
    <row r="45" spans="1:5" ht="13.8" x14ac:dyDescent="0.25">
      <c r="A45" s="291" t="s">
        <v>20</v>
      </c>
      <c r="B45" s="292"/>
      <c r="C45" s="292"/>
      <c r="D45" s="293"/>
      <c r="E45" s="15">
        <f>SUM(E39:E44)</f>
        <v>2952.091438932327</v>
      </c>
    </row>
    <row r="46" spans="1:5" x14ac:dyDescent="0.25">
      <c r="A46" s="2"/>
      <c r="B46" s="2"/>
      <c r="C46" s="2"/>
      <c r="D46" s="2"/>
      <c r="E46" s="2"/>
    </row>
    <row r="47" spans="1:5" ht="13.8" x14ac:dyDescent="0.25">
      <c r="A47" s="4" t="s">
        <v>207</v>
      </c>
      <c r="B47" s="2"/>
      <c r="C47" s="2"/>
      <c r="D47" s="2"/>
      <c r="E47" s="2"/>
    </row>
    <row r="48" spans="1:5" ht="12.75" customHeight="1" x14ac:dyDescent="0.25">
      <c r="A48" s="285" t="s">
        <v>1</v>
      </c>
      <c r="B48" s="287" t="s">
        <v>2</v>
      </c>
      <c r="C48" s="289" t="s">
        <v>3</v>
      </c>
      <c r="D48" s="289" t="s">
        <v>4</v>
      </c>
      <c r="E48" s="289" t="s">
        <v>5</v>
      </c>
    </row>
    <row r="49" spans="1:5" ht="12.75" customHeight="1" x14ac:dyDescent="0.25">
      <c r="A49" s="286"/>
      <c r="B49" s="288"/>
      <c r="C49" s="290"/>
      <c r="D49" s="290"/>
      <c r="E49" s="290"/>
    </row>
    <row r="50" spans="1:5" ht="13.8" x14ac:dyDescent="0.25">
      <c r="A50" s="5" t="s">
        <v>6</v>
      </c>
      <c r="B50" s="16" t="s">
        <v>7</v>
      </c>
      <c r="C50" s="190">
        <f>C6+C17+C28+C39</f>
        <v>92.6284722222222</v>
      </c>
      <c r="D50" s="14">
        <f>D17</f>
        <v>25.62</v>
      </c>
      <c r="E50" s="9">
        <f t="shared" ref="E50:E55" si="4">C50*D50</f>
        <v>2373.141458333333</v>
      </c>
    </row>
    <row r="51" spans="1:5" ht="13.8" x14ac:dyDescent="0.25">
      <c r="A51" s="10" t="s">
        <v>8</v>
      </c>
      <c r="B51" s="11" t="s">
        <v>9</v>
      </c>
      <c r="C51" s="190">
        <f>C7+C18+C29+C40</f>
        <v>39.139999999999993</v>
      </c>
      <c r="D51" s="14">
        <f>D18</f>
        <v>16.149000000000001</v>
      </c>
      <c r="E51" s="9">
        <f t="shared" si="4"/>
        <v>632.0718599999999</v>
      </c>
    </row>
    <row r="52" spans="1:5" ht="13.8" x14ac:dyDescent="0.25">
      <c r="A52" s="5" t="s">
        <v>10</v>
      </c>
      <c r="B52" s="11" t="s">
        <v>11</v>
      </c>
      <c r="C52" s="190">
        <f t="shared" ref="C52:C53" si="5">C8+C19+C30+C41</f>
        <v>3.2670312499999992</v>
      </c>
      <c r="D52" s="14">
        <f>D19</f>
        <v>194.25</v>
      </c>
      <c r="E52" s="9">
        <f t="shared" si="4"/>
        <v>634.62082031249986</v>
      </c>
    </row>
    <row r="53" spans="1:5" ht="13.8" x14ac:dyDescent="0.25">
      <c r="A53" s="5" t="s">
        <v>12</v>
      </c>
      <c r="B53" s="17" t="s">
        <v>13</v>
      </c>
      <c r="C53" s="190">
        <f t="shared" si="5"/>
        <v>9012.4999999999982</v>
      </c>
      <c r="D53" s="14">
        <f>D20</f>
        <v>0.51152000000000031</v>
      </c>
      <c r="E53" s="9">
        <f t="shared" si="4"/>
        <v>4610.0740000000014</v>
      </c>
    </row>
    <row r="54" spans="1:5" ht="13.8" x14ac:dyDescent="0.25">
      <c r="A54" s="5" t="s">
        <v>14</v>
      </c>
      <c r="B54" s="17" t="s">
        <v>15</v>
      </c>
      <c r="C54" s="190">
        <v>1</v>
      </c>
      <c r="D54" s="8">
        <f>D10+D21+D32+D43</f>
        <v>18673.4941666667</v>
      </c>
      <c r="E54" s="9">
        <f t="shared" si="4"/>
        <v>18673.4941666667</v>
      </c>
    </row>
    <row r="55" spans="1:5" ht="13.8" x14ac:dyDescent="0.25">
      <c r="A55" s="10" t="s">
        <v>16</v>
      </c>
      <c r="B55" s="17" t="s">
        <v>17</v>
      </c>
      <c r="C55" s="190">
        <v>1</v>
      </c>
      <c r="D55" s="8">
        <f>D11+D22+D33+D44</f>
        <v>577.25062499999979</v>
      </c>
      <c r="E55" s="9">
        <f t="shared" si="4"/>
        <v>577.25062499999979</v>
      </c>
    </row>
    <row r="56" spans="1:5" ht="13.8" x14ac:dyDescent="0.25">
      <c r="A56" s="291" t="s">
        <v>20</v>
      </c>
      <c r="B56" s="292"/>
      <c r="C56" s="292"/>
      <c r="D56" s="293"/>
      <c r="E56" s="15">
        <f>SUM(E50:E55)</f>
        <v>27500.652930312535</v>
      </c>
    </row>
  </sheetData>
  <mergeCells count="32">
    <mergeCell ref="A56:D56"/>
    <mergeCell ref="A45:D45"/>
    <mergeCell ref="A48:A49"/>
    <mergeCell ref="B48:B49"/>
    <mergeCell ref="C48:C49"/>
    <mergeCell ref="D48:D49"/>
    <mergeCell ref="E48:E49"/>
    <mergeCell ref="A34:D34"/>
    <mergeCell ref="A37:A38"/>
    <mergeCell ref="B37:B38"/>
    <mergeCell ref="C37:C38"/>
    <mergeCell ref="D37:D38"/>
    <mergeCell ref="E37:E38"/>
    <mergeCell ref="E26:E27"/>
    <mergeCell ref="A12:D12"/>
    <mergeCell ref="A15:A16"/>
    <mergeCell ref="B15:B16"/>
    <mergeCell ref="C15:C16"/>
    <mergeCell ref="D15:D16"/>
    <mergeCell ref="E15:E16"/>
    <mergeCell ref="A23:D23"/>
    <mergeCell ref="A26:A27"/>
    <mergeCell ref="B26:B27"/>
    <mergeCell ref="C26:C27"/>
    <mergeCell ref="D26:D27"/>
    <mergeCell ref="A1:E1"/>
    <mergeCell ref="D2:E2"/>
    <mergeCell ref="A4:A5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ignoredErrors>
    <ignoredError sqref="D54:D55" unlockedFormula="1"/>
  </ignoredErrors>
</worksheet>
</file>

<file path=docMetadata/LabelInfo.xml><?xml version="1.0" encoding="utf-8"?>
<clbl:labelList xmlns:clbl="http://schemas.microsoft.com/office/2020/mipLabelMetadata">
  <clbl:label id="{2a7030a7-3850-453e-96b7-cd5f58ba9ec2}" enabled="0" method="" siteId="{2a7030a7-3850-453e-96b7-cd5f58ba9e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Price Formation</vt:lpstr>
      <vt:lpstr>Monthly Projection</vt:lpstr>
      <vt:lpstr>Formação Preços</vt:lpstr>
      <vt:lpstr>Projeção Mensal</vt:lpstr>
      <vt:lpstr>'Formação Preços'!Area_de_impressao</vt:lpstr>
    </vt:vector>
  </TitlesOfParts>
  <Company>Banco Central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Borges Correia</dc:creator>
  <cp:lastModifiedBy>Sergio Martins da Silva Rosa</cp:lastModifiedBy>
  <cp:lastPrinted>2026-01-30T19:20:24Z</cp:lastPrinted>
  <dcterms:created xsi:type="dcterms:W3CDTF">2019-09-20T13:49:30Z</dcterms:created>
  <dcterms:modified xsi:type="dcterms:W3CDTF">2026-02-03T14:53:17Z</dcterms:modified>
</cp:coreProperties>
</file>